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3695" windowHeight="1246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62913" fullPrecision="0"/>
</workbook>
</file>

<file path=xl/calcChain.xml><?xml version="1.0" encoding="utf-8"?>
<calcChain xmlns="http://schemas.openxmlformats.org/spreadsheetml/2006/main">
  <c r="D49" i="8" l="1"/>
  <c r="D67" i="8"/>
  <c r="J118" i="8"/>
  <c r="K118" i="8"/>
  <c r="I69" i="8"/>
  <c r="I118" i="8"/>
  <c r="I17" i="8"/>
  <c r="J17" i="8"/>
  <c r="K17" i="8"/>
  <c r="H17" i="8"/>
  <c r="D65" i="8"/>
  <c r="D64" i="8"/>
  <c r="D63" i="8"/>
  <c r="H32" i="8"/>
  <c r="H118" i="8"/>
  <c r="J68" i="8" l="1"/>
  <c r="I68" i="8"/>
  <c r="H68" i="8"/>
  <c r="G68" i="8"/>
  <c r="F68" i="8"/>
  <c r="E68" i="8"/>
  <c r="D71" i="8"/>
  <c r="D28" i="8" l="1"/>
  <c r="D140" i="8"/>
  <c r="D145" i="8" l="1"/>
  <c r="D20" i="8" l="1"/>
  <c r="D21" i="8"/>
  <c r="D19" i="8"/>
  <c r="I49" i="8"/>
  <c r="J49" i="8"/>
  <c r="K49" i="8"/>
  <c r="H49" i="8"/>
  <c r="D51" i="8"/>
  <c r="D24" i="8"/>
  <c r="D23" i="8"/>
  <c r="D66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I58" i="8"/>
  <c r="J58" i="8"/>
  <c r="K58" i="8"/>
  <c r="H58" i="8"/>
  <c r="I55" i="8"/>
  <c r="J55" i="8"/>
  <c r="K55" i="8"/>
  <c r="H55" i="8"/>
  <c r="I53" i="8"/>
  <c r="J53" i="8"/>
  <c r="K53" i="8"/>
  <c r="H53" i="8"/>
  <c r="I31" i="8"/>
  <c r="J31" i="8"/>
  <c r="K31" i="8"/>
  <c r="H31" i="8"/>
  <c r="I22" i="8"/>
  <c r="J22" i="8"/>
  <c r="K22" i="8"/>
  <c r="H22" i="8"/>
  <c r="I18" i="8"/>
  <c r="J18" i="8"/>
  <c r="K18" i="8"/>
  <c r="H18" i="8"/>
  <c r="D18" i="8" l="1"/>
  <c r="D58" i="8"/>
  <c r="D55" i="8"/>
  <c r="D53" i="8"/>
  <c r="D31" i="8"/>
  <c r="D22" i="8"/>
  <c r="K68" i="8"/>
  <c r="D17" i="8" l="1"/>
  <c r="H143" i="8"/>
  <c r="I143" i="8"/>
  <c r="J143" i="8"/>
  <c r="G143" i="8" l="1"/>
  <c r="D150" i="8" l="1"/>
  <c r="D151" i="8"/>
  <c r="D152" i="8"/>
  <c r="D153" i="8"/>
  <c r="F148" i="8"/>
  <c r="G148" i="8"/>
  <c r="H148" i="8"/>
  <c r="I148" i="8"/>
  <c r="J148" i="8"/>
  <c r="K148" i="8"/>
  <c r="E148" i="8"/>
  <c r="F116" i="8" l="1"/>
  <c r="F88" i="8" l="1"/>
  <c r="E165" i="8" l="1"/>
  <c r="F155" i="8"/>
  <c r="F165" i="8" s="1"/>
  <c r="G155" i="8"/>
  <c r="G165" i="8" s="1"/>
  <c r="H155" i="8"/>
  <c r="H165" i="8" s="1"/>
  <c r="I155" i="8"/>
  <c r="I165" i="8" s="1"/>
  <c r="J155" i="8"/>
  <c r="J165" i="8" s="1"/>
  <c r="K155" i="8"/>
  <c r="K165" i="8" s="1"/>
  <c r="D156" i="8"/>
  <c r="D155" i="8" s="1"/>
  <c r="D154" i="8"/>
  <c r="D149" i="8"/>
  <c r="D148" i="8" s="1"/>
  <c r="D147" i="8"/>
  <c r="D146" i="8"/>
  <c r="D144" i="8"/>
  <c r="D142" i="8"/>
  <c r="D141" i="8"/>
  <c r="D139" i="8"/>
  <c r="D138" i="8"/>
  <c r="D137" i="8"/>
  <c r="D136" i="8"/>
  <c r="D134" i="8"/>
  <c r="D133" i="8"/>
  <c r="D132" i="8"/>
  <c r="D131" i="8"/>
  <c r="D130" i="8"/>
  <c r="D129" i="8"/>
  <c r="D128" i="8"/>
  <c r="D127" i="8"/>
  <c r="D125" i="8"/>
  <c r="D124" i="8"/>
  <c r="D123" i="8"/>
  <c r="D122" i="8"/>
  <c r="D120" i="8"/>
  <c r="D119" i="8"/>
  <c r="D117" i="8"/>
  <c r="D115" i="8"/>
  <c r="D114" i="8"/>
  <c r="D112" i="8"/>
  <c r="D110" i="8"/>
  <c r="D111" i="8"/>
  <c r="D109" i="8"/>
  <c r="D108" i="8"/>
  <c r="D106" i="8"/>
  <c r="D107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7" i="8"/>
  <c r="D86" i="8"/>
  <c r="D85" i="8"/>
  <c r="D84" i="8"/>
  <c r="D83" i="8"/>
  <c r="D82" i="8"/>
  <c r="D81" i="8"/>
  <c r="D80" i="8"/>
  <c r="D79" i="8"/>
  <c r="D78" i="8"/>
  <c r="D73" i="8"/>
  <c r="D70" i="8"/>
  <c r="D69" i="8"/>
  <c r="K163" i="8"/>
  <c r="J163" i="8"/>
  <c r="J164" i="8"/>
  <c r="K164" i="8"/>
  <c r="J162" i="8"/>
  <c r="K143" i="8"/>
  <c r="K162" i="8" s="1"/>
  <c r="J135" i="8"/>
  <c r="K135" i="8"/>
  <c r="D16" i="8"/>
  <c r="D68" i="8" l="1"/>
  <c r="K161" i="8"/>
  <c r="J161" i="8"/>
  <c r="K72" i="8"/>
  <c r="K67" i="8" s="1"/>
  <c r="K160" i="8" s="1"/>
  <c r="J72" i="8"/>
  <c r="J67" i="8" s="1"/>
  <c r="J160" i="8" s="1"/>
  <c r="D165" i="8"/>
  <c r="K158" i="8" l="1"/>
  <c r="J158" i="8"/>
  <c r="F143" i="8"/>
  <c r="E163" i="8"/>
  <c r="F126" i="8" l="1"/>
  <c r="G126" i="8"/>
  <c r="E126" i="8"/>
  <c r="D126" i="8" l="1"/>
  <c r="F121" i="8"/>
  <c r="G121" i="8"/>
  <c r="E121" i="8"/>
  <c r="D121" i="8" l="1"/>
  <c r="F118" i="8"/>
  <c r="G118" i="8"/>
  <c r="E118" i="8"/>
  <c r="G116" i="8"/>
  <c r="E116" i="8"/>
  <c r="F113" i="8"/>
  <c r="G113" i="8"/>
  <c r="E113" i="8"/>
  <c r="D116" i="8" l="1"/>
  <c r="D118" i="8"/>
  <c r="D113" i="8"/>
  <c r="G88" i="8"/>
  <c r="E88" i="8"/>
  <c r="D88" i="8" l="1"/>
  <c r="F77" i="8"/>
  <c r="F72" i="8" s="1"/>
  <c r="G77" i="8"/>
  <c r="G72" i="8" s="1"/>
  <c r="H72" i="8"/>
  <c r="I72" i="8"/>
  <c r="E77" i="8"/>
  <c r="E72" i="8" l="1"/>
  <c r="D72" i="8" s="1"/>
  <c r="D77" i="8"/>
  <c r="F163" i="8"/>
  <c r="G163" i="8"/>
  <c r="H163" i="8"/>
  <c r="I163" i="8"/>
  <c r="D163" i="8" l="1"/>
  <c r="I164" i="8"/>
  <c r="H164" i="8"/>
  <c r="G164" i="8"/>
  <c r="F164" i="8"/>
  <c r="E164" i="8"/>
  <c r="D143" i="8"/>
  <c r="I162" i="8"/>
  <c r="H162" i="8"/>
  <c r="G162" i="8"/>
  <c r="F162" i="8"/>
  <c r="E143" i="8"/>
  <c r="E162" i="8" s="1"/>
  <c r="I135" i="8"/>
  <c r="H135" i="8"/>
  <c r="G135" i="8"/>
  <c r="G161" i="8" s="1"/>
  <c r="F135" i="8"/>
  <c r="E135" i="8"/>
  <c r="E161" i="8" s="1"/>
  <c r="I67" i="8"/>
  <c r="I160" i="8" s="1"/>
  <c r="H67" i="8"/>
  <c r="H160" i="8" s="1"/>
  <c r="I161" i="8" l="1"/>
  <c r="I158" i="8"/>
  <c r="H161" i="8"/>
  <c r="H158" i="8"/>
  <c r="D162" i="8"/>
  <c r="F161" i="8"/>
  <c r="D164" i="8"/>
  <c r="E67" i="8"/>
  <c r="E158" i="8" s="1"/>
  <c r="D135" i="8"/>
  <c r="F67" i="8"/>
  <c r="F158" i="8" s="1"/>
  <c r="G67" i="8"/>
  <c r="G158" i="8" s="1"/>
  <c r="D161" i="8" l="1"/>
  <c r="D158" i="8"/>
  <c r="E160" i="8"/>
  <c r="G160" i="8"/>
  <c r="F160" i="8"/>
  <c r="D160" i="8" l="1"/>
</calcChain>
</file>

<file path=xl/sharedStrings.xml><?xml version="1.0" encoding="utf-8"?>
<sst xmlns="http://schemas.openxmlformats.org/spreadsheetml/2006/main" count="265" uniqueCount="205">
  <si>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</si>
  <si>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</si>
  <si>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</si>
  <si>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</si>
  <si>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</si>
  <si>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</si>
  <si>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</si>
  <si>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</si>
  <si>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</si>
  <si>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</si>
  <si>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</si>
  <si>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</si>
  <si>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</si>
  <si>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</si>
  <si>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</si>
  <si>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</si>
  <si>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</si>
  <si>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</si>
  <si>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</si>
  <si>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</si>
  <si>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</si>
  <si>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</si>
  <si>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</si>
  <si>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</si>
  <si>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</si>
  <si>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</si>
  <si>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</si>
  <si>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</si>
  <si>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</si>
  <si>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</si>
  <si>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</si>
  <si>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</si>
  <si>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</si>
  <si>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</si>
  <si>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</si>
  <si>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</si>
  <si>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</si>
  <si>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</si>
  <si>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</si>
  <si>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</si>
  <si>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</si>
  <si>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</si>
  <si>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</si>
  <si>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</si>
  <si>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</si>
  <si>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</si>
  <si>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</si>
  <si>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</si>
  <si>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</si>
  <si>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</si>
  <si>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</si>
  <si>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</si>
  <si>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</si>
  <si>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</si>
  <si>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</si>
  <si>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</si>
  <si>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</si>
  <si>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</si>
  <si>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</si>
  <si>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</si>
  <si>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</si>
  <si>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</si>
  <si>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</si>
  <si>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</si>
  <si>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</si>
  <si>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</si>
  <si>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</si>
  <si>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</si>
  <si>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</si>
  <si>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</si>
  <si>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</si>
  <si>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</si>
  <si>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</si>
  <si>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</si>
  <si>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</si>
  <si>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</si>
  <si>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</si>
  <si>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</si>
  <si>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</si>
  <si>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</si>
  <si>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</si>
  <si>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</si>
  <si>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</si>
  <si>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</si>
  <si>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</si>
  <si>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</si>
  <si>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</si>
  <si>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</si>
  <si>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</si>
  <si>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</si>
  <si>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</si>
  <si>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</si>
  <si>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</si>
  <si>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</si>
  <si>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</si>
  <si>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</si>
  <si>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</si>
  <si>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</si>
  <si>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</si>
  <si>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</si>
  <si>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</si>
  <si>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</si>
  <si>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</si>
  <si>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</si>
  <si>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</si>
  <si>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</si>
  <si>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</si>
  <si>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</si>
  <si>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</si>
  <si>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</si>
  <si>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</si>
  <si>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</si>
  <si>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</si>
  <si>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</si>
  <si>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</si>
  <si>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</si>
  <si>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</si>
  <si>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</si>
  <si>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</si>
  <si>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</si>
  <si>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</si>
  <si>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</si>
  <si>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</si>
  <si>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</si>
  <si>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</si>
  <si>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</si>
  <si>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</si>
  <si>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</si>
  <si>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</si>
  <si>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</si>
  <si>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</si>
  <si>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</si>
  <si>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</si>
  <si>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</si>
  <si>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</si>
  <si>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</si>
  <si>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</si>
  <si>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</si>
  <si>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</si>
  <si>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</si>
  <si>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</si>
  <si>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</si>
  <si>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</si>
  <si>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</si>
  <si>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</si>
  <si>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</si>
  <si>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</si>
  <si>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</si>
  <si>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</si>
  <si>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</si>
  <si>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</si>
  <si>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</si>
  <si>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</si>
  <si>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</si>
  <si>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</si>
  <si>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</si>
  <si>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</si>
  <si>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</si>
  <si>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</si>
  <si>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</si>
  <si>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</si>
  <si>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</si>
  <si>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</si>
  <si>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</si>
  <si>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</si>
  <si>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</si>
  <si>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</si>
  <si>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</si>
  <si>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</si>
  <si>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</si>
  <si>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</si>
  <si>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</si>
  <si>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</si>
  <si>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</si>
  <si>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</si>
  <si>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</si>
  <si>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</si>
  <si>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</si>
  <si>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</si>
  <si>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</si>
  <si>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</si>
  <si>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</si>
  <si>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</si>
  <si>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</si>
  <si>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</si>
  <si>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</si>
  <si>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</si>
  <si>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</si>
  <si>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</si>
  <si>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</si>
  <si>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</si>
  <si>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от "_____"____________2021 г.№_________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</si>
  <si>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</si>
  <si>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</si>
  <si>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</si>
  <si>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</si>
  <si>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</si>
  <si>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</si>
  <si>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</si>
  <si>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1.1.22.</t>
  </si>
  <si>
    <t>1.1.23.</t>
  </si>
  <si>
    <t>Водоснабжение для содержания автомобильных дорог и объектов благоустройства</t>
  </si>
  <si>
    <t xml:space="preserve">Оплата за потребленную электрическую энергию озера Ладное </t>
  </si>
  <si>
    <t>1.1.24.</t>
  </si>
  <si>
    <t>Утилизация ламп уличного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</si>
</sst>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8"/>
  <sheetViews>
    <sheetView tabSelected="1" zoomScale="60" zoomScaleNormal="6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F167" sqref="F167"/>
    </sheetView>
  </sheetViews>
  <sheetFormatPr defaultColWidth="9.140625" defaultRowHeight="20.25" x14ac:dyDescent="0.3"/>
  <cols>
    <col min="1" max="1" width="10.28515625" style="2" customWidth="1"/>
    <col min="2" max="2" width="77" style="3" customWidth="1"/>
    <col min="3" max="3" width="21.85546875" style="2" customWidth="1"/>
    <col min="4" max="4" width="27.7109375" style="2" customWidth="1"/>
    <col min="5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108" t="s">
        <v>151</v>
      </c>
      <c r="H1" s="109"/>
      <c r="I1" s="109"/>
      <c r="J1" s="109"/>
      <c r="K1" s="109"/>
      <c r="L1" s="109"/>
    </row>
    <row r="2" spans="1:14" x14ac:dyDescent="0.3">
      <c r="G2" s="108" t="s">
        <v>147</v>
      </c>
      <c r="H2" s="110"/>
      <c r="I2" s="110"/>
      <c r="J2" s="110"/>
      <c r="K2" s="110"/>
      <c r="L2" s="110"/>
    </row>
    <row r="3" spans="1:14" ht="20.25" customHeight="1" x14ac:dyDescent="0.3">
      <c r="G3" s="110" t="s">
        <v>191</v>
      </c>
      <c r="H3" s="110"/>
      <c r="I3" s="110"/>
      <c r="J3" s="110"/>
      <c r="K3" s="110"/>
      <c r="L3" s="110"/>
    </row>
    <row r="4" spans="1:14" ht="20.25" customHeight="1" x14ac:dyDescent="0.3">
      <c r="G4" s="83"/>
      <c r="H4" s="64"/>
      <c r="I4" s="64"/>
      <c r="J4" s="71"/>
      <c r="K4" s="71"/>
      <c r="L4" s="64"/>
    </row>
    <row r="5" spans="1:14" ht="20.25" customHeight="1" x14ac:dyDescent="0.3">
      <c r="G5" s="108" t="s">
        <v>159</v>
      </c>
      <c r="H5" s="109"/>
      <c r="I5" s="109"/>
      <c r="J5" s="109"/>
      <c r="K5" s="109"/>
      <c r="L5" s="109"/>
    </row>
    <row r="6" spans="1:14" ht="20.25" customHeight="1" x14ac:dyDescent="0.3">
      <c r="G6" s="108" t="s">
        <v>19</v>
      </c>
      <c r="H6" s="110"/>
      <c r="I6" s="110"/>
      <c r="J6" s="110"/>
      <c r="K6" s="110"/>
      <c r="L6" s="110"/>
    </row>
    <row r="7" spans="1:14" ht="20.25" customHeight="1" x14ac:dyDescent="0.3">
      <c r="G7" s="108" t="s">
        <v>20</v>
      </c>
      <c r="H7" s="110"/>
      <c r="I7" s="110"/>
      <c r="J7" s="110"/>
      <c r="K7" s="110"/>
      <c r="L7" s="110"/>
    </row>
    <row r="8" spans="1:14" ht="20.25" customHeight="1" x14ac:dyDescent="0.3">
      <c r="G8" s="108" t="s">
        <v>160</v>
      </c>
      <c r="H8" s="110"/>
      <c r="I8" s="110"/>
      <c r="J8" s="110"/>
      <c r="K8" s="110"/>
      <c r="L8" s="110"/>
    </row>
    <row r="9" spans="1:14" ht="20.25" customHeight="1" x14ac:dyDescent="0.3">
      <c r="G9" s="110" t="s">
        <v>111</v>
      </c>
      <c r="H9" s="110"/>
      <c r="I9" s="110"/>
      <c r="J9" s="110"/>
      <c r="K9" s="110"/>
      <c r="L9" s="110"/>
    </row>
    <row r="11" spans="1:14" ht="22.5" x14ac:dyDescent="0.3">
      <c r="A11" s="111" t="s">
        <v>17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4" t="s">
        <v>0</v>
      </c>
      <c r="B13" s="94" t="s">
        <v>1</v>
      </c>
      <c r="C13" s="94" t="s">
        <v>18</v>
      </c>
      <c r="D13" s="94" t="s">
        <v>2</v>
      </c>
      <c r="E13" s="96" t="s">
        <v>97</v>
      </c>
      <c r="F13" s="97"/>
      <c r="G13" s="97"/>
      <c r="H13" s="97"/>
      <c r="I13" s="97"/>
      <c r="J13" s="97"/>
      <c r="K13" s="98"/>
      <c r="L13" s="94" t="s">
        <v>93</v>
      </c>
    </row>
    <row r="14" spans="1:14" ht="20.25" customHeight="1" x14ac:dyDescent="0.3">
      <c r="A14" s="101"/>
      <c r="B14" s="101"/>
      <c r="C14" s="101"/>
      <c r="D14" s="101"/>
      <c r="E14" s="94">
        <v>2018</v>
      </c>
      <c r="F14" s="94">
        <v>2019</v>
      </c>
      <c r="G14" s="94">
        <v>2020</v>
      </c>
      <c r="H14" s="94">
        <v>2021</v>
      </c>
      <c r="I14" s="94">
        <v>2022</v>
      </c>
      <c r="J14" s="94">
        <v>2023</v>
      </c>
      <c r="K14" s="94">
        <v>2024</v>
      </c>
      <c r="L14" s="101"/>
    </row>
    <row r="15" spans="1:14" ht="81.75" customHeight="1" x14ac:dyDescent="0.3">
      <c r="A15" s="102"/>
      <c r="B15" s="102"/>
      <c r="C15" s="102"/>
      <c r="D15" s="102"/>
      <c r="E15" s="95"/>
      <c r="F15" s="95"/>
      <c r="G15" s="93"/>
      <c r="H15" s="95"/>
      <c r="I15" s="95"/>
      <c r="J15" s="95"/>
      <c r="K15" s="95"/>
      <c r="L15" s="102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157</v>
      </c>
      <c r="D16" s="26">
        <f>E16+F16+G16+H16+I16+J16+K16</f>
        <v>447844.44099999999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v>73073.542000000001</v>
      </c>
      <c r="J16" s="62">
        <v>82424.482999999993</v>
      </c>
      <c r="K16" s="62">
        <v>0</v>
      </c>
      <c r="L16" s="105" t="s">
        <v>15</v>
      </c>
      <c r="M16" s="28"/>
      <c r="N16" s="29"/>
    </row>
    <row r="17" spans="1:14" s="30" customFormat="1" ht="67.5" x14ac:dyDescent="0.35">
      <c r="A17" s="23" t="s">
        <v>168</v>
      </c>
      <c r="B17" s="24" t="s">
        <v>198</v>
      </c>
      <c r="C17" s="25" t="s">
        <v>166</v>
      </c>
      <c r="D17" s="26">
        <f>E17+F17+G17+H17+I17+J17+K17</f>
        <v>117995.08100000001</v>
      </c>
      <c r="E17" s="26"/>
      <c r="F17" s="74"/>
      <c r="G17" s="74"/>
      <c r="H17" s="26">
        <f>H18+H22+H25+H26+H27+H28+H29+H30+H31+H42+H43+H44+H45+H46+H47+H48+H49+H53+H55+H58+H66+H64+H63+H65</f>
        <v>36502.080999999998</v>
      </c>
      <c r="I17" s="26">
        <f t="shared" ref="I17:K17" si="0">I18+I22+I25+I26+I27+I28+I29+I30+I31+I42+I43+I44+I45+I46+I47+I48+I49+I53+I55+I58+I66+I64+I63+I65</f>
        <v>34160</v>
      </c>
      <c r="J17" s="26">
        <f t="shared" si="0"/>
        <v>47333</v>
      </c>
      <c r="K17" s="26">
        <f t="shared" si="0"/>
        <v>0</v>
      </c>
      <c r="L17" s="106"/>
      <c r="M17" s="28"/>
      <c r="N17" s="29"/>
    </row>
    <row r="18" spans="1:14" s="30" customFormat="1" ht="40.5" x14ac:dyDescent="0.35">
      <c r="A18" s="6" t="s">
        <v>169</v>
      </c>
      <c r="B18" s="7" t="s">
        <v>23</v>
      </c>
      <c r="C18" s="25"/>
      <c r="D18" s="34">
        <f>H18+I18+J18+K18</f>
        <v>15181.513999999999</v>
      </c>
      <c r="E18" s="34"/>
      <c r="F18" s="75"/>
      <c r="G18" s="75"/>
      <c r="H18" s="75">
        <f>H19+H20+H21</f>
        <v>3330.23</v>
      </c>
      <c r="I18" s="75">
        <f t="shared" ref="I18:K18" si="1">I19+I20+I21</f>
        <v>4309.2190000000001</v>
      </c>
      <c r="J18" s="75">
        <f t="shared" si="1"/>
        <v>7542.0649999999996</v>
      </c>
      <c r="K18" s="34">
        <f t="shared" si="1"/>
        <v>0</v>
      </c>
      <c r="L18" s="106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7">
        <f>H19+I19+J19+K19</f>
        <v>0</v>
      </c>
      <c r="E19" s="87"/>
      <c r="F19" s="86"/>
      <c r="G19" s="86"/>
      <c r="H19" s="86">
        <v>0</v>
      </c>
      <c r="I19" s="86">
        <v>0</v>
      </c>
      <c r="J19" s="86">
        <v>0</v>
      </c>
      <c r="K19" s="87">
        <v>0</v>
      </c>
      <c r="L19" s="106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7">
        <f t="shared" ref="D20:D21" si="2">H20+I20+J20+K20</f>
        <v>10099.003000000001</v>
      </c>
      <c r="E20" s="87"/>
      <c r="F20" s="86"/>
      <c r="G20" s="86"/>
      <c r="H20" s="86">
        <v>2973.319</v>
      </c>
      <c r="I20" s="86">
        <v>3083.6190000000001</v>
      </c>
      <c r="J20" s="86">
        <v>4042.0650000000001</v>
      </c>
      <c r="K20" s="87">
        <v>0</v>
      </c>
      <c r="L20" s="106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7">
        <f t="shared" si="2"/>
        <v>5082.5110000000004</v>
      </c>
      <c r="E21" s="87"/>
      <c r="F21" s="86"/>
      <c r="G21" s="86"/>
      <c r="H21" s="86">
        <v>356.911</v>
      </c>
      <c r="I21" s="86">
        <v>1225.5999999999999</v>
      </c>
      <c r="J21" s="86">
        <v>3500</v>
      </c>
      <c r="K21" s="87">
        <v>0</v>
      </c>
      <c r="L21" s="106"/>
      <c r="M21" s="28"/>
      <c r="N21" s="29"/>
    </row>
    <row r="22" spans="1:14" s="30" customFormat="1" ht="214.5" customHeight="1" x14ac:dyDescent="0.35">
      <c r="A22" s="6" t="s">
        <v>170</v>
      </c>
      <c r="B22" s="7" t="s">
        <v>114</v>
      </c>
      <c r="C22" s="25"/>
      <c r="D22" s="34">
        <f>H22+I22+J22+K22</f>
        <v>14761.746999999999</v>
      </c>
      <c r="E22" s="34"/>
      <c r="F22" s="75"/>
      <c r="G22" s="75"/>
      <c r="H22" s="75">
        <f>H23+H24</f>
        <v>4223.0309999999999</v>
      </c>
      <c r="I22" s="75">
        <f t="shared" ref="I22:K22" si="3">I23+I24</f>
        <v>4550.7809999999999</v>
      </c>
      <c r="J22" s="75">
        <f t="shared" si="3"/>
        <v>5987.9350000000004</v>
      </c>
      <c r="K22" s="34">
        <f t="shared" si="3"/>
        <v>0</v>
      </c>
      <c r="L22" s="106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7">
        <f>H23+I23+J23</f>
        <v>12201.757</v>
      </c>
      <c r="E23" s="87"/>
      <c r="F23" s="86"/>
      <c r="G23" s="86"/>
      <c r="H23" s="86">
        <v>3596.241</v>
      </c>
      <c r="I23" s="86">
        <v>4302.7579999999998</v>
      </c>
      <c r="J23" s="86">
        <v>4302.7579999999998</v>
      </c>
      <c r="K23" s="87">
        <v>0</v>
      </c>
      <c r="L23" s="106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7">
        <f>H24+I24+J24</f>
        <v>2559.9899999999998</v>
      </c>
      <c r="E24" s="87"/>
      <c r="F24" s="86"/>
      <c r="G24" s="86"/>
      <c r="H24" s="86">
        <v>626.79</v>
      </c>
      <c r="I24" s="86">
        <v>248.023</v>
      </c>
      <c r="J24" s="86">
        <v>1685.1769999999999</v>
      </c>
      <c r="K24" s="87">
        <v>0</v>
      </c>
      <c r="L24" s="106"/>
      <c r="M24" s="28"/>
      <c r="N24" s="29"/>
    </row>
    <row r="25" spans="1:14" s="30" customFormat="1" ht="40.5" x14ac:dyDescent="0.35">
      <c r="A25" s="6" t="s">
        <v>171</v>
      </c>
      <c r="B25" s="9" t="s">
        <v>12</v>
      </c>
      <c r="C25" s="25"/>
      <c r="D25" s="34">
        <f>H25+I25+J25+K25</f>
        <v>1147.269</v>
      </c>
      <c r="E25" s="34"/>
      <c r="F25" s="75"/>
      <c r="G25" s="75"/>
      <c r="H25" s="75">
        <v>347.26900000000001</v>
      </c>
      <c r="I25" s="75">
        <v>400</v>
      </c>
      <c r="J25" s="75">
        <v>400</v>
      </c>
      <c r="K25" s="34">
        <v>0</v>
      </c>
      <c r="L25" s="106"/>
      <c r="M25" s="28"/>
      <c r="N25" s="29"/>
    </row>
    <row r="26" spans="1:14" s="30" customFormat="1" ht="40.5" x14ac:dyDescent="0.35">
      <c r="A26" s="6" t="s">
        <v>172</v>
      </c>
      <c r="B26" s="7" t="s">
        <v>26</v>
      </c>
      <c r="C26" s="25"/>
      <c r="D26" s="34">
        <f t="shared" ref="D26:D30" si="4">H26+I26+J26+K26</f>
        <v>1372.752</v>
      </c>
      <c r="E26" s="34"/>
      <c r="F26" s="75"/>
      <c r="G26" s="75"/>
      <c r="H26" s="75">
        <v>394.52699999999999</v>
      </c>
      <c r="I26" s="75">
        <v>478.22500000000002</v>
      </c>
      <c r="J26" s="75">
        <v>500</v>
      </c>
      <c r="K26" s="34">
        <v>0</v>
      </c>
      <c r="L26" s="106"/>
      <c r="M26" s="28"/>
      <c r="N26" s="29"/>
    </row>
    <row r="27" spans="1:14" s="30" customFormat="1" ht="60.75" x14ac:dyDescent="0.35">
      <c r="A27" s="6" t="s">
        <v>173</v>
      </c>
      <c r="B27" s="9" t="s">
        <v>196</v>
      </c>
      <c r="C27" s="25"/>
      <c r="D27" s="34">
        <f t="shared" si="4"/>
        <v>1002.106</v>
      </c>
      <c r="E27" s="34"/>
      <c r="F27" s="75"/>
      <c r="G27" s="75"/>
      <c r="H27" s="75">
        <v>214.4</v>
      </c>
      <c r="I27" s="75">
        <v>287.70600000000002</v>
      </c>
      <c r="J27" s="75">
        <v>500</v>
      </c>
      <c r="K27" s="34">
        <v>0</v>
      </c>
      <c r="L27" s="106"/>
      <c r="M27" s="28"/>
      <c r="N27" s="29"/>
    </row>
    <row r="28" spans="1:14" s="30" customFormat="1" ht="40.5" x14ac:dyDescent="0.35">
      <c r="A28" s="6" t="s">
        <v>174</v>
      </c>
      <c r="B28" s="9" t="s">
        <v>195</v>
      </c>
      <c r="C28" s="25"/>
      <c r="D28" s="34">
        <f t="shared" si="4"/>
        <v>0</v>
      </c>
      <c r="E28" s="34"/>
      <c r="F28" s="75"/>
      <c r="G28" s="75"/>
      <c r="H28" s="75">
        <v>0</v>
      </c>
      <c r="I28" s="75">
        <v>0</v>
      </c>
      <c r="J28" s="75">
        <v>0</v>
      </c>
      <c r="K28" s="34">
        <v>0</v>
      </c>
      <c r="L28" s="106"/>
      <c r="M28" s="28"/>
      <c r="N28" s="29"/>
    </row>
    <row r="29" spans="1:14" s="30" customFormat="1" ht="63" customHeight="1" x14ac:dyDescent="0.35">
      <c r="A29" s="6" t="s">
        <v>175</v>
      </c>
      <c r="B29" s="9" t="s">
        <v>116</v>
      </c>
      <c r="C29" s="25"/>
      <c r="D29" s="34">
        <f t="shared" si="4"/>
        <v>1138.7260000000001</v>
      </c>
      <c r="E29" s="34"/>
      <c r="F29" s="75"/>
      <c r="G29" s="75"/>
      <c r="H29" s="75">
        <v>186.47</v>
      </c>
      <c r="I29" s="75">
        <v>452.25599999999997</v>
      </c>
      <c r="J29" s="75">
        <v>500</v>
      </c>
      <c r="K29" s="34">
        <v>0</v>
      </c>
      <c r="L29" s="106"/>
      <c r="M29" s="28"/>
      <c r="N29" s="29"/>
    </row>
    <row r="30" spans="1:14" s="30" customFormat="1" ht="101.25" x14ac:dyDescent="0.35">
      <c r="A30" s="6" t="s">
        <v>176</v>
      </c>
      <c r="B30" s="13" t="s">
        <v>117</v>
      </c>
      <c r="C30" s="25"/>
      <c r="D30" s="34">
        <f t="shared" si="4"/>
        <v>500</v>
      </c>
      <c r="E30" s="34"/>
      <c r="F30" s="75"/>
      <c r="G30" s="75"/>
      <c r="H30" s="75">
        <v>0</v>
      </c>
      <c r="I30" s="75">
        <v>0</v>
      </c>
      <c r="J30" s="75">
        <v>500</v>
      </c>
      <c r="K30" s="34">
        <v>0</v>
      </c>
      <c r="L30" s="106"/>
      <c r="M30" s="28"/>
      <c r="N30" s="29"/>
    </row>
    <row r="31" spans="1:14" s="30" customFormat="1" ht="40.5" x14ac:dyDescent="0.35">
      <c r="A31" s="6" t="s">
        <v>177</v>
      </c>
      <c r="B31" s="7" t="s">
        <v>118</v>
      </c>
      <c r="C31" s="25"/>
      <c r="D31" s="34">
        <f>H31+I31+J31+K31</f>
        <v>1022.473</v>
      </c>
      <c r="E31" s="34"/>
      <c r="F31" s="75"/>
      <c r="G31" s="75"/>
      <c r="H31" s="75">
        <f>H32+H33+H34+H35+H36+H37+H38+H39+H40+H41</f>
        <v>275.71800000000002</v>
      </c>
      <c r="I31" s="75">
        <f t="shared" ref="I31:K31" si="5">I32+I33+I34+I35+I36+I37+I38+I39+I40+I41</f>
        <v>146.755</v>
      </c>
      <c r="J31" s="75">
        <f t="shared" si="5"/>
        <v>600</v>
      </c>
      <c r="K31" s="34">
        <f t="shared" si="5"/>
        <v>0</v>
      </c>
      <c r="L31" s="106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7">
        <f>H32+I32+J32+K32</f>
        <v>1022.473</v>
      </c>
      <c r="E32" s="87"/>
      <c r="F32" s="86"/>
      <c r="G32" s="86"/>
      <c r="H32" s="86">
        <f>60.718+215</f>
        <v>275.71800000000002</v>
      </c>
      <c r="I32" s="86">
        <v>146.755</v>
      </c>
      <c r="J32" s="86">
        <v>600</v>
      </c>
      <c r="K32" s="87">
        <v>0</v>
      </c>
      <c r="L32" s="106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7">
        <f t="shared" ref="D33:D41" si="6">H33+I33+J33+K33</f>
        <v>0</v>
      </c>
      <c r="E33" s="87"/>
      <c r="F33" s="86"/>
      <c r="G33" s="86"/>
      <c r="H33" s="86">
        <v>0</v>
      </c>
      <c r="I33" s="86">
        <v>0</v>
      </c>
      <c r="J33" s="86">
        <v>0</v>
      </c>
      <c r="K33" s="87">
        <v>0</v>
      </c>
      <c r="L33" s="106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7">
        <f t="shared" si="6"/>
        <v>0</v>
      </c>
      <c r="E34" s="87"/>
      <c r="F34" s="86"/>
      <c r="G34" s="86"/>
      <c r="H34" s="86">
        <v>0</v>
      </c>
      <c r="I34" s="86">
        <v>0</v>
      </c>
      <c r="J34" s="86">
        <v>0</v>
      </c>
      <c r="K34" s="87">
        <v>0</v>
      </c>
      <c r="L34" s="106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7">
        <f t="shared" si="6"/>
        <v>0</v>
      </c>
      <c r="E35" s="87"/>
      <c r="F35" s="86"/>
      <c r="G35" s="86"/>
      <c r="H35" s="86">
        <v>0</v>
      </c>
      <c r="I35" s="86">
        <v>0</v>
      </c>
      <c r="J35" s="86">
        <v>0</v>
      </c>
      <c r="K35" s="87">
        <v>0</v>
      </c>
      <c r="L35" s="106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7">
        <f t="shared" si="6"/>
        <v>0</v>
      </c>
      <c r="E36" s="87"/>
      <c r="F36" s="86"/>
      <c r="G36" s="86"/>
      <c r="H36" s="86">
        <v>0</v>
      </c>
      <c r="I36" s="86">
        <v>0</v>
      </c>
      <c r="J36" s="86">
        <v>0</v>
      </c>
      <c r="K36" s="87">
        <v>0</v>
      </c>
      <c r="L36" s="106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7">
        <f t="shared" si="6"/>
        <v>0</v>
      </c>
      <c r="E37" s="87"/>
      <c r="F37" s="86"/>
      <c r="G37" s="86"/>
      <c r="H37" s="86">
        <v>0</v>
      </c>
      <c r="I37" s="86">
        <v>0</v>
      </c>
      <c r="J37" s="86">
        <v>0</v>
      </c>
      <c r="K37" s="87">
        <v>0</v>
      </c>
      <c r="L37" s="106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7">
        <f t="shared" si="6"/>
        <v>0</v>
      </c>
      <c r="E38" s="87"/>
      <c r="F38" s="86"/>
      <c r="G38" s="86"/>
      <c r="H38" s="86">
        <v>0</v>
      </c>
      <c r="I38" s="86">
        <v>0</v>
      </c>
      <c r="J38" s="86">
        <v>0</v>
      </c>
      <c r="K38" s="87">
        <v>0</v>
      </c>
      <c r="L38" s="106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7">
        <f t="shared" si="6"/>
        <v>0</v>
      </c>
      <c r="E39" s="87"/>
      <c r="F39" s="86"/>
      <c r="G39" s="86"/>
      <c r="H39" s="86">
        <v>0</v>
      </c>
      <c r="I39" s="86">
        <v>0</v>
      </c>
      <c r="J39" s="86">
        <v>0</v>
      </c>
      <c r="K39" s="87">
        <v>0</v>
      </c>
      <c r="L39" s="106"/>
      <c r="M39" s="28"/>
      <c r="N39" s="29"/>
    </row>
    <row r="40" spans="1:14" s="30" customFormat="1" ht="56.25" x14ac:dyDescent="0.35">
      <c r="A40" s="6"/>
      <c r="B40" s="22" t="s">
        <v>178</v>
      </c>
      <c r="C40" s="25"/>
      <c r="D40" s="87">
        <f t="shared" si="6"/>
        <v>0</v>
      </c>
      <c r="E40" s="87"/>
      <c r="F40" s="86"/>
      <c r="G40" s="86"/>
      <c r="H40" s="86">
        <v>0</v>
      </c>
      <c r="I40" s="86">
        <v>0</v>
      </c>
      <c r="J40" s="86">
        <v>0</v>
      </c>
      <c r="K40" s="87">
        <v>0</v>
      </c>
      <c r="L40" s="106"/>
      <c r="M40" s="28"/>
      <c r="N40" s="29"/>
    </row>
    <row r="41" spans="1:14" s="30" customFormat="1" ht="37.5" x14ac:dyDescent="0.35">
      <c r="A41" s="6"/>
      <c r="B41" s="22" t="s">
        <v>119</v>
      </c>
      <c r="C41" s="25"/>
      <c r="D41" s="87">
        <f t="shared" si="6"/>
        <v>0</v>
      </c>
      <c r="E41" s="87"/>
      <c r="F41" s="86"/>
      <c r="G41" s="86"/>
      <c r="H41" s="86">
        <v>0</v>
      </c>
      <c r="I41" s="86">
        <v>0</v>
      </c>
      <c r="J41" s="86">
        <v>0</v>
      </c>
      <c r="K41" s="87">
        <v>0</v>
      </c>
      <c r="L41" s="106"/>
      <c r="M41" s="28"/>
      <c r="N41" s="29"/>
    </row>
    <row r="42" spans="1:14" s="30" customFormat="1" ht="23.25" x14ac:dyDescent="0.35">
      <c r="A42" s="6" t="s">
        <v>179</v>
      </c>
      <c r="B42" s="9" t="s">
        <v>125</v>
      </c>
      <c r="C42" s="25"/>
      <c r="D42" s="34">
        <f>H42+I42+J42+K42</f>
        <v>55.036000000000001</v>
      </c>
      <c r="E42" s="34"/>
      <c r="F42" s="75"/>
      <c r="G42" s="75"/>
      <c r="H42" s="75">
        <v>0</v>
      </c>
      <c r="I42" s="75">
        <v>55.036000000000001</v>
      </c>
      <c r="J42" s="75">
        <v>0</v>
      </c>
      <c r="K42" s="34">
        <v>0</v>
      </c>
      <c r="L42" s="106"/>
      <c r="M42" s="28"/>
      <c r="N42" s="29"/>
    </row>
    <row r="43" spans="1:14" s="30" customFormat="1" ht="42.75" customHeight="1" x14ac:dyDescent="0.35">
      <c r="A43" s="6" t="s">
        <v>180</v>
      </c>
      <c r="B43" s="9" t="s">
        <v>126</v>
      </c>
      <c r="C43" s="25"/>
      <c r="D43" s="34">
        <f t="shared" ref="D43:D48" si="7">H43+I43+J43+K43</f>
        <v>217.2</v>
      </c>
      <c r="E43" s="34"/>
      <c r="F43" s="75"/>
      <c r="G43" s="75"/>
      <c r="H43" s="75">
        <v>0</v>
      </c>
      <c r="I43" s="75">
        <v>108.2</v>
      </c>
      <c r="J43" s="75">
        <v>109</v>
      </c>
      <c r="K43" s="34">
        <v>0</v>
      </c>
      <c r="L43" s="106"/>
      <c r="M43" s="28"/>
      <c r="N43" s="29"/>
    </row>
    <row r="44" spans="1:14" s="30" customFormat="1" ht="59.25" customHeight="1" x14ac:dyDescent="0.35">
      <c r="A44" s="6" t="s">
        <v>181</v>
      </c>
      <c r="B44" s="9" t="s">
        <v>127</v>
      </c>
      <c r="C44" s="25"/>
      <c r="D44" s="34">
        <f t="shared" si="7"/>
        <v>304</v>
      </c>
      <c r="E44" s="34"/>
      <c r="F44" s="75"/>
      <c r="G44" s="75"/>
      <c r="H44" s="75">
        <v>0</v>
      </c>
      <c r="I44" s="75">
        <v>104</v>
      </c>
      <c r="J44" s="75">
        <v>200</v>
      </c>
      <c r="K44" s="34">
        <v>0</v>
      </c>
      <c r="L44" s="106"/>
      <c r="M44" s="28"/>
      <c r="N44" s="29"/>
    </row>
    <row r="45" spans="1:14" s="30" customFormat="1" ht="60.75" x14ac:dyDescent="0.35">
      <c r="A45" s="6" t="s">
        <v>182</v>
      </c>
      <c r="B45" s="7" t="s">
        <v>36</v>
      </c>
      <c r="C45" s="25"/>
      <c r="D45" s="34">
        <f t="shared" si="7"/>
        <v>772.92499999999995</v>
      </c>
      <c r="E45" s="34"/>
      <c r="F45" s="75"/>
      <c r="G45" s="75"/>
      <c r="H45" s="75">
        <v>772.92499999999995</v>
      </c>
      <c r="I45" s="75">
        <v>0</v>
      </c>
      <c r="J45" s="75">
        <v>0</v>
      </c>
      <c r="K45" s="34">
        <v>0</v>
      </c>
      <c r="L45" s="106"/>
      <c r="M45" s="28"/>
      <c r="N45" s="29"/>
    </row>
    <row r="46" spans="1:14" s="30" customFormat="1" ht="40.5" x14ac:dyDescent="0.35">
      <c r="A46" s="6" t="s">
        <v>183</v>
      </c>
      <c r="B46" s="66" t="s">
        <v>167</v>
      </c>
      <c r="C46" s="25"/>
      <c r="D46" s="34">
        <f t="shared" si="7"/>
        <v>0</v>
      </c>
      <c r="E46" s="34"/>
      <c r="F46" s="75"/>
      <c r="G46" s="75"/>
      <c r="H46" s="75">
        <v>0</v>
      </c>
      <c r="I46" s="75">
        <v>0</v>
      </c>
      <c r="J46" s="75">
        <v>0</v>
      </c>
      <c r="K46" s="34">
        <v>0</v>
      </c>
      <c r="L46" s="106"/>
      <c r="M46" s="28"/>
      <c r="N46" s="29"/>
    </row>
    <row r="47" spans="1:14" s="30" customFormat="1" ht="40.5" x14ac:dyDescent="0.35">
      <c r="A47" s="6" t="s">
        <v>184</v>
      </c>
      <c r="B47" s="66" t="s">
        <v>128</v>
      </c>
      <c r="C47" s="25"/>
      <c r="D47" s="34">
        <f t="shared" si="7"/>
        <v>880.11599999999999</v>
      </c>
      <c r="E47" s="34"/>
      <c r="F47" s="75"/>
      <c r="G47" s="75"/>
      <c r="H47" s="75">
        <v>880.11599999999999</v>
      </c>
      <c r="I47" s="75">
        <v>0</v>
      </c>
      <c r="J47" s="75">
        <v>0</v>
      </c>
      <c r="K47" s="34">
        <v>0</v>
      </c>
      <c r="L47" s="106"/>
      <c r="M47" s="28"/>
      <c r="N47" s="29"/>
    </row>
    <row r="48" spans="1:14" s="30" customFormat="1" ht="40.5" x14ac:dyDescent="0.35">
      <c r="A48" s="6" t="s">
        <v>185</v>
      </c>
      <c r="B48" s="66" t="s">
        <v>129</v>
      </c>
      <c r="C48" s="25"/>
      <c r="D48" s="34">
        <f t="shared" si="7"/>
        <v>2097.4059999999999</v>
      </c>
      <c r="E48" s="34"/>
      <c r="F48" s="75"/>
      <c r="G48" s="75"/>
      <c r="H48" s="75">
        <v>925.23099999999999</v>
      </c>
      <c r="I48" s="75">
        <v>472.17500000000001</v>
      </c>
      <c r="J48" s="75">
        <v>700</v>
      </c>
      <c r="K48" s="34">
        <v>0</v>
      </c>
      <c r="L48" s="106"/>
      <c r="M48" s="28"/>
      <c r="N48" s="29"/>
    </row>
    <row r="49" spans="1:14" s="30" customFormat="1" ht="40.5" x14ac:dyDescent="0.35">
      <c r="A49" s="6" t="s">
        <v>186</v>
      </c>
      <c r="B49" s="66" t="s">
        <v>130</v>
      </c>
      <c r="C49" s="25"/>
      <c r="D49" s="34">
        <f>H49+I49+J49+K49</f>
        <v>55678.506999999998</v>
      </c>
      <c r="E49" s="34"/>
      <c r="F49" s="75"/>
      <c r="G49" s="75"/>
      <c r="H49" s="75">
        <f>H50+H52+H51</f>
        <v>17512.749</v>
      </c>
      <c r="I49" s="75">
        <f t="shared" ref="I49:K49" si="8">I50+I52+I51</f>
        <v>15438.516</v>
      </c>
      <c r="J49" s="75">
        <f t="shared" si="8"/>
        <v>22727.241999999998</v>
      </c>
      <c r="K49" s="34">
        <f t="shared" si="8"/>
        <v>0</v>
      </c>
      <c r="L49" s="106"/>
      <c r="M49" s="28"/>
      <c r="N49" s="29"/>
    </row>
    <row r="50" spans="1:14" s="30" customFormat="1" ht="23.25" x14ac:dyDescent="0.35">
      <c r="A50" s="6"/>
      <c r="B50" s="67" t="s">
        <v>131</v>
      </c>
      <c r="C50" s="25"/>
      <c r="D50" s="87">
        <f t="shared" ref="D50:D59" si="9">H50+I50+J50+K50</f>
        <v>33592.033000000003</v>
      </c>
      <c r="E50" s="87"/>
      <c r="F50" s="86"/>
      <c r="G50" s="86"/>
      <c r="H50" s="86">
        <v>11982.34</v>
      </c>
      <c r="I50" s="86">
        <v>9140.6280000000006</v>
      </c>
      <c r="J50" s="86">
        <v>12469.065000000001</v>
      </c>
      <c r="K50" s="87">
        <v>0</v>
      </c>
      <c r="L50" s="106"/>
      <c r="M50" s="28"/>
      <c r="N50" s="29"/>
    </row>
    <row r="51" spans="1:14" s="30" customFormat="1" ht="37.5" x14ac:dyDescent="0.35">
      <c r="A51" s="6"/>
      <c r="B51" s="67" t="s">
        <v>142</v>
      </c>
      <c r="C51" s="25"/>
      <c r="D51" s="87">
        <f t="shared" si="9"/>
        <v>20757.986000000001</v>
      </c>
      <c r="E51" s="87"/>
      <c r="F51" s="86"/>
      <c r="G51" s="86"/>
      <c r="H51" s="86">
        <v>5301.9210000000003</v>
      </c>
      <c r="I51" s="86">
        <v>5997.8879999999999</v>
      </c>
      <c r="J51" s="86">
        <v>9458.1769999999997</v>
      </c>
      <c r="K51" s="87">
        <v>0</v>
      </c>
      <c r="L51" s="106"/>
      <c r="M51" s="28"/>
      <c r="N51" s="29"/>
    </row>
    <row r="52" spans="1:14" s="30" customFormat="1" ht="23.25" x14ac:dyDescent="0.35">
      <c r="A52" s="6"/>
      <c r="B52" s="67" t="s">
        <v>190</v>
      </c>
      <c r="C52" s="25"/>
      <c r="D52" s="87">
        <f t="shared" si="9"/>
        <v>1328.4880000000001</v>
      </c>
      <c r="E52" s="87"/>
      <c r="F52" s="86"/>
      <c r="G52" s="86"/>
      <c r="H52" s="86">
        <v>228.488</v>
      </c>
      <c r="I52" s="86">
        <v>300</v>
      </c>
      <c r="J52" s="86">
        <v>800</v>
      </c>
      <c r="K52" s="87">
        <v>0</v>
      </c>
      <c r="L52" s="106"/>
      <c r="M52" s="28"/>
      <c r="N52" s="29"/>
    </row>
    <row r="53" spans="1:14" s="30" customFormat="1" ht="40.5" x14ac:dyDescent="0.35">
      <c r="A53" s="6" t="s">
        <v>187</v>
      </c>
      <c r="B53" s="9" t="s">
        <v>132</v>
      </c>
      <c r="C53" s="25"/>
      <c r="D53" s="34">
        <f t="shared" si="9"/>
        <v>474.15699999999998</v>
      </c>
      <c r="E53" s="34"/>
      <c r="F53" s="75"/>
      <c r="G53" s="75"/>
      <c r="H53" s="75">
        <f>H54</f>
        <v>0</v>
      </c>
      <c r="I53" s="75">
        <f t="shared" ref="I53:K53" si="10">I54</f>
        <v>474.15699999999998</v>
      </c>
      <c r="J53" s="75">
        <f t="shared" si="10"/>
        <v>0</v>
      </c>
      <c r="K53" s="34">
        <f t="shared" si="10"/>
        <v>0</v>
      </c>
      <c r="L53" s="106"/>
      <c r="M53" s="28"/>
      <c r="N53" s="29"/>
    </row>
    <row r="54" spans="1:14" s="30" customFormat="1" ht="23.25" x14ac:dyDescent="0.35">
      <c r="A54" s="6"/>
      <c r="B54" s="67" t="s">
        <v>133</v>
      </c>
      <c r="C54" s="25"/>
      <c r="D54" s="87">
        <f t="shared" si="9"/>
        <v>474.15699999999998</v>
      </c>
      <c r="E54" s="87"/>
      <c r="F54" s="86"/>
      <c r="G54" s="86"/>
      <c r="H54" s="86">
        <v>0</v>
      </c>
      <c r="I54" s="86">
        <v>474.15699999999998</v>
      </c>
      <c r="J54" s="86">
        <v>0</v>
      </c>
      <c r="K54" s="87">
        <v>0</v>
      </c>
      <c r="L54" s="106"/>
      <c r="M54" s="28"/>
      <c r="N54" s="29"/>
    </row>
    <row r="55" spans="1:14" s="30" customFormat="1" ht="40.5" x14ac:dyDescent="0.35">
      <c r="A55" s="6" t="s">
        <v>188</v>
      </c>
      <c r="B55" s="9" t="s">
        <v>134</v>
      </c>
      <c r="C55" s="25"/>
      <c r="D55" s="34">
        <f t="shared" si="9"/>
        <v>8534.5849999999991</v>
      </c>
      <c r="E55" s="34"/>
      <c r="F55" s="75"/>
      <c r="G55" s="75"/>
      <c r="H55" s="75">
        <f>H56+H57</f>
        <v>2718.3690000000001</v>
      </c>
      <c r="I55" s="75">
        <f t="shared" ref="I55:K55" si="11">I56+I57</f>
        <v>2816.2159999999999</v>
      </c>
      <c r="J55" s="75">
        <f t="shared" si="11"/>
        <v>3000</v>
      </c>
      <c r="K55" s="34">
        <f t="shared" si="11"/>
        <v>0</v>
      </c>
      <c r="L55" s="106"/>
      <c r="M55" s="28"/>
      <c r="N55" s="29"/>
    </row>
    <row r="56" spans="1:14" s="30" customFormat="1" ht="23.25" x14ac:dyDescent="0.35">
      <c r="A56" s="6"/>
      <c r="B56" s="67" t="s">
        <v>135</v>
      </c>
      <c r="C56" s="25"/>
      <c r="D56" s="87">
        <f t="shared" si="9"/>
        <v>8534.5849999999991</v>
      </c>
      <c r="E56" s="87"/>
      <c r="F56" s="86"/>
      <c r="G56" s="86"/>
      <c r="H56" s="86">
        <v>2718.3690000000001</v>
      </c>
      <c r="I56" s="86">
        <v>2816.2159999999999</v>
      </c>
      <c r="J56" s="86">
        <v>3000</v>
      </c>
      <c r="K56" s="87">
        <v>0</v>
      </c>
      <c r="L56" s="106"/>
      <c r="M56" s="28"/>
      <c r="N56" s="29"/>
    </row>
    <row r="57" spans="1:14" s="30" customFormat="1" ht="23.25" x14ac:dyDescent="0.35">
      <c r="A57" s="6"/>
      <c r="B57" s="67" t="s">
        <v>136</v>
      </c>
      <c r="C57" s="25"/>
      <c r="D57" s="87">
        <f t="shared" si="9"/>
        <v>0</v>
      </c>
      <c r="E57" s="87"/>
      <c r="F57" s="86"/>
      <c r="G57" s="86"/>
      <c r="H57" s="86">
        <v>0</v>
      </c>
      <c r="I57" s="86">
        <v>0</v>
      </c>
      <c r="J57" s="86">
        <v>0</v>
      </c>
      <c r="K57" s="87">
        <v>0</v>
      </c>
      <c r="L57" s="106"/>
      <c r="M57" s="28"/>
      <c r="N57" s="29"/>
    </row>
    <row r="58" spans="1:14" s="30" customFormat="1" ht="81" x14ac:dyDescent="0.35">
      <c r="A58" s="6" t="s">
        <v>189</v>
      </c>
      <c r="B58" s="7" t="s">
        <v>37</v>
      </c>
      <c r="C58" s="25"/>
      <c r="D58" s="34">
        <f t="shared" si="9"/>
        <v>12031.635</v>
      </c>
      <c r="E58" s="34"/>
      <c r="F58" s="75"/>
      <c r="G58" s="75"/>
      <c r="H58" s="75">
        <f>H59+H60+H61+H62</f>
        <v>3898.1190000000001</v>
      </c>
      <c r="I58" s="75">
        <f t="shared" ref="I58:K58" si="12">I59+I60+I61+I62</f>
        <v>4066.7579999999998</v>
      </c>
      <c r="J58" s="75">
        <f t="shared" si="12"/>
        <v>4066.7579999999998</v>
      </c>
      <c r="K58" s="34">
        <f t="shared" si="12"/>
        <v>0</v>
      </c>
      <c r="L58" s="106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7">
        <f t="shared" si="9"/>
        <v>11424.281999999999</v>
      </c>
      <c r="E59" s="87"/>
      <c r="F59" s="86"/>
      <c r="G59" s="86"/>
      <c r="H59" s="86">
        <v>3695.6680000000001</v>
      </c>
      <c r="I59" s="86">
        <v>3864.3069999999998</v>
      </c>
      <c r="J59" s="86">
        <v>3864.3069999999998</v>
      </c>
      <c r="K59" s="87">
        <v>0</v>
      </c>
      <c r="L59" s="106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7">
        <f t="shared" ref="D60:D62" si="13">H60+I60+J60+K60</f>
        <v>563.50800000000004</v>
      </c>
      <c r="E60" s="87"/>
      <c r="F60" s="86"/>
      <c r="G60" s="86"/>
      <c r="H60" s="86">
        <v>187.83600000000001</v>
      </c>
      <c r="I60" s="86">
        <v>187.83600000000001</v>
      </c>
      <c r="J60" s="86">
        <v>187.83600000000001</v>
      </c>
      <c r="K60" s="87">
        <v>0</v>
      </c>
      <c r="L60" s="106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7">
        <f t="shared" si="13"/>
        <v>39.287999999999997</v>
      </c>
      <c r="E61" s="87"/>
      <c r="F61" s="86"/>
      <c r="G61" s="86"/>
      <c r="H61" s="86">
        <v>13.096</v>
      </c>
      <c r="I61" s="86">
        <v>13.096</v>
      </c>
      <c r="J61" s="86">
        <v>13.096</v>
      </c>
      <c r="K61" s="87">
        <v>0</v>
      </c>
      <c r="L61" s="106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7">
        <f t="shared" si="13"/>
        <v>4.5570000000000004</v>
      </c>
      <c r="E62" s="87"/>
      <c r="F62" s="86"/>
      <c r="G62" s="86"/>
      <c r="H62" s="86">
        <v>1.5189999999999999</v>
      </c>
      <c r="I62" s="86">
        <v>1.5189999999999999</v>
      </c>
      <c r="J62" s="86">
        <v>1.5189999999999999</v>
      </c>
      <c r="K62" s="87">
        <v>0</v>
      </c>
      <c r="L62" s="106"/>
      <c r="M62" s="28"/>
      <c r="N62" s="29"/>
    </row>
    <row r="63" spans="1:14" s="30" customFormat="1" ht="40.5" x14ac:dyDescent="0.35">
      <c r="A63" s="6" t="s">
        <v>197</v>
      </c>
      <c r="B63" s="7" t="s">
        <v>162</v>
      </c>
      <c r="C63" s="25"/>
      <c r="D63" s="34">
        <f>H63+I63+J63+K63</f>
        <v>0</v>
      </c>
      <c r="E63" s="34"/>
      <c r="F63" s="75"/>
      <c r="G63" s="75"/>
      <c r="H63" s="75">
        <v>0</v>
      </c>
      <c r="I63" s="75">
        <v>0</v>
      </c>
      <c r="J63" s="75">
        <v>0</v>
      </c>
      <c r="K63" s="34">
        <v>0</v>
      </c>
      <c r="L63" s="106"/>
      <c r="M63" s="28"/>
      <c r="N63" s="29"/>
    </row>
    <row r="64" spans="1:14" s="30" customFormat="1" ht="40.5" x14ac:dyDescent="0.35">
      <c r="A64" s="6" t="s">
        <v>199</v>
      </c>
      <c r="B64" s="7" t="s">
        <v>201</v>
      </c>
      <c r="C64" s="25"/>
      <c r="D64" s="34">
        <f>H64+I64+J64+K64</f>
        <v>381.923</v>
      </c>
      <c r="E64" s="34"/>
      <c r="F64" s="75"/>
      <c r="G64" s="75"/>
      <c r="H64" s="75">
        <v>381.923</v>
      </c>
      <c r="I64" s="75">
        <v>0</v>
      </c>
      <c r="J64" s="75">
        <v>0</v>
      </c>
      <c r="K64" s="34">
        <v>0</v>
      </c>
      <c r="L64" s="106"/>
      <c r="M64" s="28"/>
      <c r="N64" s="29"/>
    </row>
    <row r="65" spans="1:14" s="30" customFormat="1" ht="40.5" x14ac:dyDescent="0.35">
      <c r="A65" s="6" t="s">
        <v>200</v>
      </c>
      <c r="B65" s="7" t="s">
        <v>202</v>
      </c>
      <c r="C65" s="25"/>
      <c r="D65" s="34">
        <f>H65+I65+J65+K65</f>
        <v>396.00400000000002</v>
      </c>
      <c r="E65" s="34"/>
      <c r="F65" s="75"/>
      <c r="G65" s="75"/>
      <c r="H65" s="75">
        <v>396.00400000000002</v>
      </c>
      <c r="I65" s="75">
        <v>0</v>
      </c>
      <c r="J65" s="75">
        <v>0</v>
      </c>
      <c r="K65" s="34">
        <v>0</v>
      </c>
      <c r="L65" s="106"/>
      <c r="M65" s="28"/>
      <c r="N65" s="29"/>
    </row>
    <row r="66" spans="1:14" s="30" customFormat="1" ht="23.25" x14ac:dyDescent="0.35">
      <c r="A66" s="6" t="s">
        <v>203</v>
      </c>
      <c r="B66" s="7" t="s">
        <v>204</v>
      </c>
      <c r="C66" s="25"/>
      <c r="D66" s="34">
        <f>H66+I66+J66+K66</f>
        <v>45</v>
      </c>
      <c r="E66" s="34"/>
      <c r="F66" s="75"/>
      <c r="G66" s="75"/>
      <c r="H66" s="75">
        <v>45</v>
      </c>
      <c r="I66" s="75">
        <v>0</v>
      </c>
      <c r="J66" s="75">
        <v>0</v>
      </c>
      <c r="K66" s="34">
        <v>0</v>
      </c>
      <c r="L66" s="106"/>
      <c r="M66" s="28"/>
      <c r="N66" s="29"/>
    </row>
    <row r="67" spans="1:14" s="30" customFormat="1" ht="45" x14ac:dyDescent="0.35">
      <c r="A67" s="23">
        <v>2</v>
      </c>
      <c r="B67" s="24" t="s">
        <v>94</v>
      </c>
      <c r="C67" s="25" t="s">
        <v>157</v>
      </c>
      <c r="D67" s="26">
        <f>D68+D72</f>
        <v>273304.66600000003</v>
      </c>
      <c r="E67" s="26">
        <f>E68+E72</f>
        <v>56286.362999999998</v>
      </c>
      <c r="F67" s="74">
        <f t="shared" ref="F67:K67" si="14">F68+F72</f>
        <v>67393.966</v>
      </c>
      <c r="G67" s="74">
        <f t="shared" si="14"/>
        <v>64836.074000000001</v>
      </c>
      <c r="H67" s="74">
        <f t="shared" si="14"/>
        <v>26488.262999999999</v>
      </c>
      <c r="I67" s="74">
        <f t="shared" si="14"/>
        <v>30213</v>
      </c>
      <c r="J67" s="74">
        <f t="shared" si="14"/>
        <v>28087</v>
      </c>
      <c r="K67" s="26">
        <f t="shared" si="14"/>
        <v>0</v>
      </c>
      <c r="L67" s="106"/>
      <c r="M67" s="28"/>
      <c r="N67" s="29"/>
    </row>
    <row r="68" spans="1:14" ht="23.25" x14ac:dyDescent="0.3">
      <c r="A68" s="27" t="s">
        <v>49</v>
      </c>
      <c r="B68" s="31" t="s">
        <v>92</v>
      </c>
      <c r="C68" s="42" t="s">
        <v>157</v>
      </c>
      <c r="D68" s="33">
        <f t="shared" ref="D68:J68" si="15">D69+D70+D71</f>
        <v>156280.649</v>
      </c>
      <c r="E68" s="33">
        <f t="shared" si="15"/>
        <v>23430</v>
      </c>
      <c r="F68" s="33">
        <f t="shared" si="15"/>
        <v>25894.6</v>
      </c>
      <c r="G68" s="33">
        <f t="shared" si="15"/>
        <v>26932</v>
      </c>
      <c r="H68" s="91">
        <f t="shared" si="15"/>
        <v>24077.048999999999</v>
      </c>
      <c r="I68" s="91">
        <f t="shared" si="15"/>
        <v>27938</v>
      </c>
      <c r="J68" s="91">
        <f t="shared" si="15"/>
        <v>28009</v>
      </c>
      <c r="K68" s="33">
        <f t="shared" ref="K68" si="16">K69+K70+K71</f>
        <v>0</v>
      </c>
      <c r="L68" s="106"/>
      <c r="M68" s="4"/>
      <c r="N68" s="5"/>
    </row>
    <row r="69" spans="1:14" ht="40.5" x14ac:dyDescent="0.3">
      <c r="A69" s="6" t="s">
        <v>50</v>
      </c>
      <c r="B69" s="32" t="s">
        <v>3</v>
      </c>
      <c r="C69" s="42"/>
      <c r="D69" s="44">
        <f>E69+F69+G69+H69+I69+J69+K69</f>
        <v>107206.821</v>
      </c>
      <c r="E69" s="45">
        <v>22654</v>
      </c>
      <c r="F69" s="45">
        <v>25110.6</v>
      </c>
      <c r="G69" s="45">
        <v>26089.651999999998</v>
      </c>
      <c r="H69" s="45">
        <v>14386.865</v>
      </c>
      <c r="I69" s="45">
        <f>9245.352+202</f>
        <v>9447.3520000000008</v>
      </c>
      <c r="J69" s="45">
        <v>9518.3520000000008</v>
      </c>
      <c r="K69" s="45">
        <v>0</v>
      </c>
      <c r="L69" s="106"/>
      <c r="M69" s="4"/>
      <c r="N69" s="5"/>
    </row>
    <row r="70" spans="1:14" ht="40.5" x14ac:dyDescent="0.3">
      <c r="A70" s="19" t="s">
        <v>51</v>
      </c>
      <c r="B70" s="32" t="s">
        <v>6</v>
      </c>
      <c r="C70" s="42"/>
      <c r="D70" s="44">
        <f>E70+F70+G70+H70+I70+J70+K70</f>
        <v>2907.3380000000002</v>
      </c>
      <c r="E70" s="45">
        <v>776</v>
      </c>
      <c r="F70" s="45">
        <v>784</v>
      </c>
      <c r="G70" s="45">
        <v>842.34799999999996</v>
      </c>
      <c r="H70" s="45">
        <v>168.33</v>
      </c>
      <c r="I70" s="45">
        <v>168.33</v>
      </c>
      <c r="J70" s="45">
        <v>168.33</v>
      </c>
      <c r="K70" s="45">
        <v>0</v>
      </c>
      <c r="L70" s="106"/>
      <c r="M70" s="4"/>
      <c r="N70" s="5"/>
    </row>
    <row r="71" spans="1:14" x14ac:dyDescent="0.3">
      <c r="A71" s="19" t="s">
        <v>164</v>
      </c>
      <c r="B71" s="32" t="s">
        <v>165</v>
      </c>
      <c r="C71" s="85" t="s">
        <v>166</v>
      </c>
      <c r="D71" s="44">
        <f>E71+F71+G71+H71+I71+J71+K71</f>
        <v>46166.49</v>
      </c>
      <c r="E71" s="86"/>
      <c r="F71" s="86"/>
      <c r="G71" s="86"/>
      <c r="H71" s="86">
        <v>9521.8539999999994</v>
      </c>
      <c r="I71" s="86">
        <v>18322.317999999999</v>
      </c>
      <c r="J71" s="86">
        <v>18322.317999999999</v>
      </c>
      <c r="K71" s="86">
        <v>0</v>
      </c>
      <c r="L71" s="106"/>
      <c r="M71" s="4"/>
      <c r="N71" s="5"/>
    </row>
    <row r="72" spans="1:14" ht="36.75" customHeight="1" x14ac:dyDescent="0.3">
      <c r="A72" s="27" t="s">
        <v>52</v>
      </c>
      <c r="B72" s="31" t="s">
        <v>53</v>
      </c>
      <c r="C72" s="57" t="s">
        <v>157</v>
      </c>
      <c r="D72" s="34">
        <f>E72+F72+G72+H72+I72+J72+K72</f>
        <v>117024.01700000001</v>
      </c>
      <c r="E72" s="34">
        <f>E73+E77+E80+E81+E82+E83+E84+E85+E86+E87+E88+E99+E100+E101+E102+E103+E104+E105+E106+E107+E108+E109+E110+E111+E112+E113+E116+E118+E121+E126+E129+E132+E133+E130</f>
        <v>32856.362999999998</v>
      </c>
      <c r="F72" s="75">
        <f>F73+F77+F80+F81+F82+F83+F84+F85+F86+F87+F88+F99+F100+F101+F102+F103+F104+F105+F106+F107+F108+F109+F110+F111+F112+F113+F116+F118+F121+F126+F129+F132+F133+F130</f>
        <v>41499.366000000002</v>
      </c>
      <c r="G72" s="75">
        <f>G131+G73+G77+G80+G81+G82+G83+G84+G85+G86+G87+G88+G99+G100+G101+G102+G103+G104+G105+G106+G107+G108+G109+G110+G111+G112+G113+G116+G118+G121+G126+G129+G132+G133+G130</f>
        <v>37904.074000000001</v>
      </c>
      <c r="H72" s="75">
        <f t="shared" ref="H72:K72" si="17">H131+H73+H77+H80+H81+H82+H83+H84+H85+H86+H87+H88+H99+H100+H101+H102+H103+H104+H105+H106+H107+H108+H109+H110+H111+H112+H113+H116+H118+H121+H126+H129+H132+H133+H130</f>
        <v>2411.2139999999999</v>
      </c>
      <c r="I72" s="75">
        <f t="shared" si="17"/>
        <v>2275</v>
      </c>
      <c r="J72" s="75">
        <f t="shared" si="17"/>
        <v>78</v>
      </c>
      <c r="K72" s="34">
        <f t="shared" si="17"/>
        <v>0</v>
      </c>
      <c r="L72" s="106"/>
      <c r="M72" s="4"/>
      <c r="N72" s="5"/>
    </row>
    <row r="73" spans="1:14" ht="40.5" x14ac:dyDescent="0.3">
      <c r="A73" s="6" t="s">
        <v>55</v>
      </c>
      <c r="B73" s="7" t="s">
        <v>23</v>
      </c>
      <c r="C73" s="6"/>
      <c r="D73" s="1">
        <f>E73+F73+G73+H73+I73+J73+K73</f>
        <v>9505.9969999999994</v>
      </c>
      <c r="E73" s="15">
        <v>3977.7669999999998</v>
      </c>
      <c r="F73" s="15">
        <v>2591.25</v>
      </c>
      <c r="G73" s="15">
        <v>2936.98</v>
      </c>
      <c r="H73" s="15"/>
      <c r="I73" s="15"/>
      <c r="J73" s="15"/>
      <c r="K73" s="15"/>
      <c r="L73" s="106"/>
    </row>
    <row r="74" spans="1:14" ht="37.5" x14ac:dyDescent="0.3">
      <c r="A74" s="6"/>
      <c r="B74" s="21" t="s">
        <v>21</v>
      </c>
      <c r="C74" s="1"/>
      <c r="D74" s="44"/>
      <c r="E74" s="45"/>
      <c r="F74" s="45"/>
      <c r="G74" s="45"/>
      <c r="H74" s="45"/>
      <c r="I74" s="45"/>
      <c r="J74" s="45"/>
      <c r="K74" s="45"/>
      <c r="L74" s="106"/>
    </row>
    <row r="75" spans="1:14" x14ac:dyDescent="0.3">
      <c r="A75" s="6"/>
      <c r="B75" s="21" t="s">
        <v>22</v>
      </c>
      <c r="C75" s="1"/>
      <c r="D75" s="44"/>
      <c r="E75" s="45"/>
      <c r="F75" s="45"/>
      <c r="G75" s="45"/>
      <c r="H75" s="45"/>
      <c r="I75" s="45"/>
      <c r="J75" s="45"/>
      <c r="K75" s="45"/>
      <c r="L75" s="106"/>
    </row>
    <row r="76" spans="1:14" x14ac:dyDescent="0.3">
      <c r="A76" s="6"/>
      <c r="B76" s="21" t="s">
        <v>24</v>
      </c>
      <c r="C76" s="1"/>
      <c r="D76" s="44"/>
      <c r="E76" s="45"/>
      <c r="F76" s="45"/>
      <c r="G76" s="45"/>
      <c r="H76" s="45"/>
      <c r="I76" s="45"/>
      <c r="J76" s="45"/>
      <c r="K76" s="45"/>
      <c r="L76" s="106"/>
    </row>
    <row r="77" spans="1:14" ht="193.5" x14ac:dyDescent="0.3">
      <c r="A77" s="6" t="s">
        <v>54</v>
      </c>
      <c r="B77" s="7" t="s">
        <v>114</v>
      </c>
      <c r="C77" s="1"/>
      <c r="D77" s="1">
        <f t="shared" ref="D77:D105" si="18">E77+F77+G77+H77+I77+J77+K77</f>
        <v>14003.495999999999</v>
      </c>
      <c r="E77" s="1">
        <f>E78+E79</f>
        <v>3268.49</v>
      </c>
      <c r="F77" s="1">
        <f t="shared" ref="F77:G77" si="19">F78+F79</f>
        <v>4511.7460000000001</v>
      </c>
      <c r="G77" s="1">
        <f t="shared" si="19"/>
        <v>6223.26</v>
      </c>
      <c r="H77" s="1"/>
      <c r="I77" s="1"/>
      <c r="J77" s="1"/>
      <c r="K77" s="1"/>
      <c r="L77" s="106"/>
    </row>
    <row r="78" spans="1:14" x14ac:dyDescent="0.3">
      <c r="A78" s="6"/>
      <c r="B78" s="22" t="s">
        <v>46</v>
      </c>
      <c r="C78" s="1"/>
      <c r="D78" s="44">
        <f t="shared" si="18"/>
        <v>12943.876</v>
      </c>
      <c r="E78" s="45">
        <v>3268.49</v>
      </c>
      <c r="F78" s="45">
        <v>4511.7460000000001</v>
      </c>
      <c r="G78" s="45">
        <v>5163.6400000000003</v>
      </c>
      <c r="H78" s="45"/>
      <c r="I78" s="45"/>
      <c r="J78" s="45"/>
      <c r="K78" s="45"/>
      <c r="L78" s="106"/>
    </row>
    <row r="79" spans="1:14" x14ac:dyDescent="0.3">
      <c r="A79" s="6"/>
      <c r="B79" s="22" t="s">
        <v>47</v>
      </c>
      <c r="C79" s="1"/>
      <c r="D79" s="44">
        <f t="shared" si="18"/>
        <v>1059.6199999999999</v>
      </c>
      <c r="E79" s="45">
        <v>0</v>
      </c>
      <c r="F79" s="45">
        <v>0</v>
      </c>
      <c r="G79" s="45">
        <v>1059.6199999999999</v>
      </c>
      <c r="H79" s="45"/>
      <c r="I79" s="45"/>
      <c r="J79" s="45"/>
      <c r="K79" s="45"/>
      <c r="L79" s="106"/>
    </row>
    <row r="80" spans="1:14" ht="40.5" x14ac:dyDescent="0.3">
      <c r="A80" s="6" t="s">
        <v>56</v>
      </c>
      <c r="B80" s="9" t="s">
        <v>12</v>
      </c>
      <c r="C80" s="6"/>
      <c r="D80" s="1">
        <f t="shared" si="18"/>
        <v>3285.6849999999999</v>
      </c>
      <c r="E80" s="15">
        <v>1380.28</v>
      </c>
      <c r="F80" s="15">
        <v>905.40499999999997</v>
      </c>
      <c r="G80" s="15">
        <v>1000</v>
      </c>
      <c r="H80" s="15"/>
      <c r="I80" s="15"/>
      <c r="J80" s="15"/>
      <c r="K80" s="15"/>
      <c r="L80" s="106"/>
    </row>
    <row r="81" spans="1:26" ht="40.5" x14ac:dyDescent="0.3">
      <c r="A81" s="6" t="s">
        <v>57</v>
      </c>
      <c r="B81" s="7" t="s">
        <v>25</v>
      </c>
      <c r="C81" s="6"/>
      <c r="D81" s="1">
        <f t="shared" si="18"/>
        <v>471.53</v>
      </c>
      <c r="E81" s="15">
        <v>471.53</v>
      </c>
      <c r="F81" s="15">
        <v>0</v>
      </c>
      <c r="G81" s="15">
        <v>0</v>
      </c>
      <c r="H81" s="15"/>
      <c r="I81" s="15"/>
      <c r="J81" s="15"/>
      <c r="K81" s="15"/>
      <c r="L81" s="106"/>
    </row>
    <row r="82" spans="1:26" ht="40.5" x14ac:dyDescent="0.3">
      <c r="A82" s="6" t="s">
        <v>58</v>
      </c>
      <c r="B82" s="7" t="s">
        <v>26</v>
      </c>
      <c r="C82" s="6"/>
      <c r="D82" s="1">
        <f t="shared" si="18"/>
        <v>1214.6369999999999</v>
      </c>
      <c r="E82" s="15">
        <v>359.80099999999999</v>
      </c>
      <c r="F82" s="15">
        <v>412.69</v>
      </c>
      <c r="G82" s="15">
        <v>442.14600000000002</v>
      </c>
      <c r="H82" s="15"/>
      <c r="I82" s="15"/>
      <c r="J82" s="15"/>
      <c r="K82" s="15"/>
      <c r="L82" s="106"/>
    </row>
    <row r="83" spans="1:26" ht="40.5" x14ac:dyDescent="0.3">
      <c r="A83" s="6" t="s">
        <v>59</v>
      </c>
      <c r="B83" s="9" t="s">
        <v>5</v>
      </c>
      <c r="C83" s="6"/>
      <c r="D83" s="1">
        <f t="shared" si="18"/>
        <v>781.04499999999996</v>
      </c>
      <c r="E83" s="15">
        <v>200.37899999999999</v>
      </c>
      <c r="F83" s="15">
        <v>580.66600000000005</v>
      </c>
      <c r="G83" s="15">
        <v>0</v>
      </c>
      <c r="H83" s="15"/>
      <c r="I83" s="15"/>
      <c r="J83" s="15"/>
      <c r="K83" s="15"/>
      <c r="L83" s="106"/>
    </row>
    <row r="84" spans="1:26" ht="60.75" x14ac:dyDescent="0.3">
      <c r="A84" s="6" t="s">
        <v>60</v>
      </c>
      <c r="B84" s="9" t="s">
        <v>115</v>
      </c>
      <c r="C84" s="6"/>
      <c r="D84" s="1">
        <f t="shared" si="18"/>
        <v>579.29999999999995</v>
      </c>
      <c r="E84" s="15">
        <v>97.3</v>
      </c>
      <c r="F84" s="15">
        <v>266</v>
      </c>
      <c r="G84" s="15">
        <v>216</v>
      </c>
      <c r="H84" s="15"/>
      <c r="I84" s="15"/>
      <c r="J84" s="15"/>
      <c r="K84" s="15"/>
      <c r="L84" s="106"/>
    </row>
    <row r="85" spans="1:26" ht="81" x14ac:dyDescent="0.3">
      <c r="A85" s="6" t="s">
        <v>61</v>
      </c>
      <c r="B85" s="9" t="s">
        <v>27</v>
      </c>
      <c r="C85" s="6"/>
      <c r="D85" s="1">
        <f t="shared" si="18"/>
        <v>736.29399999999998</v>
      </c>
      <c r="E85" s="15">
        <v>0</v>
      </c>
      <c r="F85" s="15">
        <v>510.22300000000001</v>
      </c>
      <c r="G85" s="15">
        <v>226.071</v>
      </c>
      <c r="H85" s="15"/>
      <c r="I85" s="15"/>
      <c r="J85" s="15"/>
      <c r="K85" s="15"/>
      <c r="L85" s="106"/>
    </row>
    <row r="86" spans="1:26" ht="57.75" customHeight="1" x14ac:dyDescent="0.3">
      <c r="A86" s="6" t="s">
        <v>62</v>
      </c>
      <c r="B86" s="9" t="s">
        <v>116</v>
      </c>
      <c r="C86" s="6"/>
      <c r="D86" s="1">
        <f t="shared" si="18"/>
        <v>639.42999999999995</v>
      </c>
      <c r="E86" s="15">
        <v>155.58699999999999</v>
      </c>
      <c r="F86" s="15">
        <v>65.706000000000003</v>
      </c>
      <c r="G86" s="15">
        <v>418.137</v>
      </c>
      <c r="H86" s="15"/>
      <c r="I86" s="15"/>
      <c r="J86" s="15"/>
      <c r="K86" s="15"/>
      <c r="L86" s="106"/>
    </row>
    <row r="87" spans="1:26" ht="101.25" x14ac:dyDescent="0.3">
      <c r="A87" s="6" t="s">
        <v>63</v>
      </c>
      <c r="B87" s="13" t="s">
        <v>117</v>
      </c>
      <c r="C87" s="6"/>
      <c r="D87" s="1">
        <f t="shared" si="18"/>
        <v>1001.942</v>
      </c>
      <c r="E87" s="15">
        <v>900.5</v>
      </c>
      <c r="F87" s="15">
        <v>49.8</v>
      </c>
      <c r="G87" s="15">
        <v>51.642000000000003</v>
      </c>
      <c r="H87" s="15"/>
      <c r="I87" s="15"/>
      <c r="J87" s="15"/>
      <c r="K87" s="15"/>
      <c r="L87" s="106"/>
    </row>
    <row r="88" spans="1:26" ht="40.5" x14ac:dyDescent="0.3">
      <c r="A88" s="6" t="s">
        <v>64</v>
      </c>
      <c r="B88" s="7" t="s">
        <v>118</v>
      </c>
      <c r="C88" s="6"/>
      <c r="D88" s="1">
        <f t="shared" si="18"/>
        <v>253.91900000000001</v>
      </c>
      <c r="E88" s="15">
        <f>SUM(E89:E98)</f>
        <v>106.35599999999999</v>
      </c>
      <c r="F88" s="15">
        <f>SUM(F89:F98)</f>
        <v>147.56299999999999</v>
      </c>
      <c r="G88" s="15">
        <f t="shared" ref="G88" si="20">SUM(G89:G98)</f>
        <v>0</v>
      </c>
      <c r="H88" s="15"/>
      <c r="I88" s="15"/>
      <c r="J88" s="15"/>
      <c r="K88" s="15"/>
      <c r="L88" s="106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75" x14ac:dyDescent="0.3">
      <c r="A89" s="6"/>
      <c r="B89" s="22" t="s">
        <v>42</v>
      </c>
      <c r="C89" s="1"/>
      <c r="D89" s="44">
        <f t="shared" si="18"/>
        <v>0</v>
      </c>
      <c r="E89" s="45">
        <v>0</v>
      </c>
      <c r="F89" s="45">
        <v>0</v>
      </c>
      <c r="G89" s="45">
        <v>0</v>
      </c>
      <c r="H89" s="45"/>
      <c r="I89" s="45"/>
      <c r="J89" s="45"/>
      <c r="K89" s="45"/>
      <c r="L89" s="106"/>
    </row>
    <row r="90" spans="1:26" ht="37.5" x14ac:dyDescent="0.3">
      <c r="A90" s="6"/>
      <c r="B90" s="22" t="s">
        <v>43</v>
      </c>
      <c r="C90" s="1"/>
      <c r="D90" s="44">
        <f t="shared" si="18"/>
        <v>0</v>
      </c>
      <c r="E90" s="45">
        <v>0</v>
      </c>
      <c r="F90" s="45">
        <v>0</v>
      </c>
      <c r="G90" s="45">
        <v>0</v>
      </c>
      <c r="H90" s="45"/>
      <c r="I90" s="45"/>
      <c r="J90" s="45"/>
      <c r="K90" s="45"/>
      <c r="L90" s="106"/>
    </row>
    <row r="91" spans="1:26" x14ac:dyDescent="0.3">
      <c r="A91" s="6"/>
      <c r="B91" s="22" t="s">
        <v>29</v>
      </c>
      <c r="C91" s="1"/>
      <c r="D91" s="44">
        <f t="shared" si="18"/>
        <v>0</v>
      </c>
      <c r="E91" s="45">
        <v>0</v>
      </c>
      <c r="F91" s="45">
        <v>0</v>
      </c>
      <c r="G91" s="45">
        <v>0</v>
      </c>
      <c r="H91" s="45"/>
      <c r="I91" s="45"/>
      <c r="J91" s="45"/>
      <c r="K91" s="45"/>
      <c r="L91" s="106"/>
    </row>
    <row r="92" spans="1:26" ht="37.5" x14ac:dyDescent="0.3">
      <c r="A92" s="6"/>
      <c r="B92" s="22" t="s">
        <v>31</v>
      </c>
      <c r="C92" s="1"/>
      <c r="D92" s="44">
        <f t="shared" si="18"/>
        <v>0</v>
      </c>
      <c r="E92" s="45">
        <v>0</v>
      </c>
      <c r="F92" s="45">
        <v>0</v>
      </c>
      <c r="G92" s="45">
        <v>0</v>
      </c>
      <c r="H92" s="45"/>
      <c r="I92" s="45"/>
      <c r="J92" s="45"/>
      <c r="K92" s="45"/>
      <c r="L92" s="106"/>
    </row>
    <row r="93" spans="1:26" x14ac:dyDescent="0.3">
      <c r="A93" s="6"/>
      <c r="B93" s="22" t="s">
        <v>8</v>
      </c>
      <c r="C93" s="1"/>
      <c r="D93" s="44">
        <f t="shared" si="18"/>
        <v>0</v>
      </c>
      <c r="E93" s="45">
        <v>0</v>
      </c>
      <c r="F93" s="45">
        <v>0</v>
      </c>
      <c r="G93" s="45">
        <v>0</v>
      </c>
      <c r="H93" s="45"/>
      <c r="I93" s="45"/>
      <c r="J93" s="45"/>
      <c r="K93" s="45"/>
      <c r="L93" s="106"/>
    </row>
    <row r="94" spans="1:26" ht="37.5" x14ac:dyDescent="0.3">
      <c r="A94" s="6"/>
      <c r="B94" s="22" t="s">
        <v>32</v>
      </c>
      <c r="C94" s="1"/>
      <c r="D94" s="44">
        <f t="shared" si="18"/>
        <v>0</v>
      </c>
      <c r="E94" s="45">
        <v>0</v>
      </c>
      <c r="F94" s="45">
        <v>0</v>
      </c>
      <c r="G94" s="45">
        <v>0</v>
      </c>
      <c r="H94" s="45"/>
      <c r="I94" s="45"/>
      <c r="J94" s="45"/>
      <c r="K94" s="45"/>
      <c r="L94" s="106"/>
    </row>
    <row r="95" spans="1:26" ht="37.5" x14ac:dyDescent="0.3">
      <c r="A95" s="6"/>
      <c r="B95" s="22" t="s">
        <v>33</v>
      </c>
      <c r="C95" s="6"/>
      <c r="D95" s="44">
        <f t="shared" si="18"/>
        <v>253.91900000000001</v>
      </c>
      <c r="E95" s="45">
        <v>106.35599999999999</v>
      </c>
      <c r="F95" s="45">
        <v>147.56299999999999</v>
      </c>
      <c r="G95" s="45">
        <v>0</v>
      </c>
      <c r="H95" s="45"/>
      <c r="I95" s="45"/>
      <c r="J95" s="45"/>
      <c r="K95" s="45"/>
      <c r="L95" s="106"/>
    </row>
    <row r="96" spans="1:26" ht="37.5" x14ac:dyDescent="0.3">
      <c r="A96" s="6"/>
      <c r="B96" s="22" t="s">
        <v>34</v>
      </c>
      <c r="C96" s="6"/>
      <c r="D96" s="44">
        <f t="shared" si="18"/>
        <v>0</v>
      </c>
      <c r="E96" s="45">
        <v>0</v>
      </c>
      <c r="F96" s="45">
        <v>0</v>
      </c>
      <c r="G96" s="45">
        <v>0</v>
      </c>
      <c r="H96" s="45"/>
      <c r="I96" s="45"/>
      <c r="J96" s="45"/>
      <c r="K96" s="45"/>
      <c r="L96" s="106"/>
    </row>
    <row r="97" spans="1:12" ht="56.25" x14ac:dyDescent="0.3">
      <c r="A97" s="6"/>
      <c r="B97" s="22" t="s">
        <v>192</v>
      </c>
      <c r="C97" s="6"/>
      <c r="D97" s="44">
        <f t="shared" si="18"/>
        <v>0</v>
      </c>
      <c r="E97" s="45">
        <v>0</v>
      </c>
      <c r="F97" s="45">
        <v>0</v>
      </c>
      <c r="G97" s="45">
        <v>0</v>
      </c>
      <c r="H97" s="45"/>
      <c r="I97" s="45"/>
      <c r="J97" s="45"/>
      <c r="K97" s="45"/>
      <c r="L97" s="106"/>
    </row>
    <row r="98" spans="1:12" ht="37.5" x14ac:dyDescent="0.3">
      <c r="A98" s="6"/>
      <c r="B98" s="22" t="s">
        <v>119</v>
      </c>
      <c r="C98" s="6"/>
      <c r="D98" s="44">
        <f t="shared" si="18"/>
        <v>0</v>
      </c>
      <c r="E98" s="45">
        <v>0</v>
      </c>
      <c r="F98" s="45">
        <v>0</v>
      </c>
      <c r="G98" s="45">
        <v>0</v>
      </c>
      <c r="H98" s="45"/>
      <c r="I98" s="45"/>
      <c r="J98" s="45"/>
      <c r="K98" s="45"/>
      <c r="L98" s="106"/>
    </row>
    <row r="99" spans="1:12" ht="40.5" x14ac:dyDescent="0.3">
      <c r="A99" s="6" t="s">
        <v>65</v>
      </c>
      <c r="B99" s="10" t="s">
        <v>28</v>
      </c>
      <c r="C99" s="6"/>
      <c r="D99" s="1">
        <f t="shared" si="18"/>
        <v>2990.25</v>
      </c>
      <c r="E99" s="15">
        <v>0</v>
      </c>
      <c r="F99" s="15">
        <v>2990.25</v>
      </c>
      <c r="G99" s="15">
        <v>0</v>
      </c>
      <c r="H99" s="15"/>
      <c r="I99" s="15"/>
      <c r="J99" s="15"/>
      <c r="K99" s="15"/>
      <c r="L99" s="106"/>
    </row>
    <row r="100" spans="1:12" x14ac:dyDescent="0.3">
      <c r="A100" s="6" t="s">
        <v>66</v>
      </c>
      <c r="B100" s="10" t="s">
        <v>120</v>
      </c>
      <c r="C100" s="6"/>
      <c r="D100" s="1">
        <f t="shared" si="18"/>
        <v>4329.3509999999997</v>
      </c>
      <c r="E100" s="15">
        <v>0</v>
      </c>
      <c r="F100" s="15">
        <v>1085.537</v>
      </c>
      <c r="G100" s="15">
        <v>1479.6</v>
      </c>
      <c r="H100" s="15">
        <v>1611.2139999999999</v>
      </c>
      <c r="I100" s="15">
        <v>75</v>
      </c>
      <c r="J100" s="15">
        <v>78</v>
      </c>
      <c r="K100" s="15">
        <v>0</v>
      </c>
      <c r="L100" s="106"/>
    </row>
    <row r="101" spans="1:12" x14ac:dyDescent="0.3">
      <c r="A101" s="6" t="s">
        <v>67</v>
      </c>
      <c r="B101" s="10" t="s">
        <v>121</v>
      </c>
      <c r="C101" s="6"/>
      <c r="D101" s="1">
        <f t="shared" si="18"/>
        <v>245.756</v>
      </c>
      <c r="E101" s="15">
        <v>245.756</v>
      </c>
      <c r="F101" s="15">
        <v>0</v>
      </c>
      <c r="G101" s="15">
        <v>0</v>
      </c>
      <c r="H101" s="15"/>
      <c r="I101" s="15"/>
      <c r="J101" s="15"/>
      <c r="K101" s="15"/>
      <c r="L101" s="106"/>
    </row>
    <row r="102" spans="1:12" x14ac:dyDescent="0.3">
      <c r="A102" s="6" t="s">
        <v>68</v>
      </c>
      <c r="B102" s="9" t="s">
        <v>122</v>
      </c>
      <c r="C102" s="6"/>
      <c r="D102" s="1">
        <f t="shared" si="18"/>
        <v>0</v>
      </c>
      <c r="E102" s="15">
        <v>0</v>
      </c>
      <c r="F102" s="15">
        <v>0</v>
      </c>
      <c r="G102" s="15">
        <v>0</v>
      </c>
      <c r="H102" s="15"/>
      <c r="I102" s="15"/>
      <c r="J102" s="15"/>
      <c r="K102" s="15"/>
      <c r="L102" s="106"/>
    </row>
    <row r="103" spans="1:12" x14ac:dyDescent="0.3">
      <c r="A103" s="6" t="s">
        <v>69</v>
      </c>
      <c r="B103" s="9" t="s">
        <v>123</v>
      </c>
      <c r="C103" s="6"/>
      <c r="D103" s="1">
        <f t="shared" si="18"/>
        <v>50</v>
      </c>
      <c r="E103" s="15">
        <v>0</v>
      </c>
      <c r="F103" s="15">
        <v>0</v>
      </c>
      <c r="G103" s="15">
        <v>50</v>
      </c>
      <c r="H103" s="15"/>
      <c r="I103" s="15"/>
      <c r="J103" s="15"/>
      <c r="K103" s="15"/>
      <c r="L103" s="106"/>
    </row>
    <row r="104" spans="1:12" ht="40.5" x14ac:dyDescent="0.3">
      <c r="A104" s="6" t="s">
        <v>70</v>
      </c>
      <c r="B104" s="7" t="s">
        <v>30</v>
      </c>
      <c r="C104" s="6"/>
      <c r="D104" s="1">
        <f t="shared" si="18"/>
        <v>0</v>
      </c>
      <c r="E104" s="15">
        <v>0</v>
      </c>
      <c r="F104" s="15">
        <v>0</v>
      </c>
      <c r="G104" s="15">
        <v>0</v>
      </c>
      <c r="H104" s="15"/>
      <c r="I104" s="15"/>
      <c r="J104" s="15"/>
      <c r="K104" s="15"/>
      <c r="L104" s="106"/>
    </row>
    <row r="105" spans="1:12" x14ac:dyDescent="0.3">
      <c r="A105" s="6" t="s">
        <v>71</v>
      </c>
      <c r="B105" s="9" t="s">
        <v>124</v>
      </c>
      <c r="C105" s="6"/>
      <c r="D105" s="1">
        <f t="shared" si="18"/>
        <v>0</v>
      </c>
      <c r="E105" s="15">
        <v>0</v>
      </c>
      <c r="F105" s="15">
        <v>0</v>
      </c>
      <c r="G105" s="15">
        <v>0</v>
      </c>
      <c r="H105" s="15"/>
      <c r="I105" s="15"/>
      <c r="J105" s="15"/>
      <c r="K105" s="15"/>
      <c r="L105" s="106"/>
    </row>
    <row r="106" spans="1:12" x14ac:dyDescent="0.3">
      <c r="A106" s="6" t="s">
        <v>72</v>
      </c>
      <c r="B106" s="9" t="s">
        <v>125</v>
      </c>
      <c r="C106" s="6"/>
      <c r="D106" s="1">
        <f t="shared" ref="D106:D107" si="21">E106+F106+G106+H106+I106+J106+K106</f>
        <v>100</v>
      </c>
      <c r="E106" s="15">
        <v>0</v>
      </c>
      <c r="F106" s="15">
        <v>0</v>
      </c>
      <c r="G106" s="15">
        <v>100</v>
      </c>
      <c r="H106" s="15"/>
      <c r="I106" s="15"/>
      <c r="J106" s="15"/>
      <c r="K106" s="15"/>
      <c r="L106" s="106"/>
    </row>
    <row r="107" spans="1:12" x14ac:dyDescent="0.3">
      <c r="A107" s="6" t="s">
        <v>73</v>
      </c>
      <c r="B107" s="9" t="s">
        <v>126</v>
      </c>
      <c r="C107" s="6"/>
      <c r="D107" s="1">
        <f t="shared" si="21"/>
        <v>100</v>
      </c>
      <c r="E107" s="15">
        <v>0</v>
      </c>
      <c r="F107" s="15">
        <v>0</v>
      </c>
      <c r="G107" s="15">
        <v>100</v>
      </c>
      <c r="H107" s="15"/>
      <c r="I107" s="15"/>
      <c r="J107" s="15"/>
      <c r="K107" s="15"/>
      <c r="L107" s="106"/>
    </row>
    <row r="108" spans="1:12" ht="40.5" x14ac:dyDescent="0.3">
      <c r="A108" s="6" t="s">
        <v>74</v>
      </c>
      <c r="B108" s="9" t="s">
        <v>127</v>
      </c>
      <c r="C108" s="6"/>
      <c r="D108" s="1">
        <f>E108+F108+G108+H108+I108+J108+K108</f>
        <v>50</v>
      </c>
      <c r="E108" s="15">
        <v>0</v>
      </c>
      <c r="F108" s="15">
        <v>0</v>
      </c>
      <c r="G108" s="15">
        <v>50</v>
      </c>
      <c r="H108" s="15"/>
      <c r="I108" s="15"/>
      <c r="J108" s="15"/>
      <c r="K108" s="15"/>
      <c r="L108" s="106"/>
    </row>
    <row r="109" spans="1:12" x14ac:dyDescent="0.3">
      <c r="A109" s="6" t="s">
        <v>75</v>
      </c>
      <c r="B109" s="14" t="s">
        <v>35</v>
      </c>
      <c r="C109" s="6"/>
      <c r="D109" s="1">
        <f>E109+F109+G109+H109+I109+J109+K109</f>
        <v>0</v>
      </c>
      <c r="E109" s="15">
        <v>0</v>
      </c>
      <c r="F109" s="15">
        <v>0</v>
      </c>
      <c r="G109" s="15">
        <v>0</v>
      </c>
      <c r="H109" s="15"/>
      <c r="I109" s="15"/>
      <c r="J109" s="15"/>
      <c r="K109" s="15"/>
      <c r="L109" s="106"/>
    </row>
    <row r="110" spans="1:12" ht="60.75" x14ac:dyDescent="0.3">
      <c r="A110" s="6" t="s">
        <v>76</v>
      </c>
      <c r="B110" s="7" t="s">
        <v>36</v>
      </c>
      <c r="C110" s="6"/>
      <c r="D110" s="1">
        <f>E110+F110+G110+H110+I110+J110+K110</f>
        <v>2968.6970000000001</v>
      </c>
      <c r="E110" s="15">
        <v>884.05</v>
      </c>
      <c r="F110" s="15">
        <v>1535.9770000000001</v>
      </c>
      <c r="G110" s="15">
        <v>548.66999999999996</v>
      </c>
      <c r="H110" s="15"/>
      <c r="I110" s="15"/>
      <c r="J110" s="15"/>
      <c r="K110" s="15"/>
      <c r="L110" s="106"/>
    </row>
    <row r="111" spans="1:12" ht="40.5" x14ac:dyDescent="0.3">
      <c r="A111" s="6" t="s">
        <v>77</v>
      </c>
      <c r="B111" s="66" t="s">
        <v>128</v>
      </c>
      <c r="C111" s="6"/>
      <c r="D111" s="1">
        <f>E111+F111+G111+H111+I111+J111+K111</f>
        <v>3605.4110000000001</v>
      </c>
      <c r="E111" s="15">
        <v>502.91899999999998</v>
      </c>
      <c r="F111" s="15">
        <v>1541.626</v>
      </c>
      <c r="G111" s="15">
        <v>1560.866</v>
      </c>
      <c r="H111" s="15"/>
      <c r="I111" s="15"/>
      <c r="J111" s="15"/>
      <c r="K111" s="15"/>
      <c r="L111" s="106"/>
    </row>
    <row r="112" spans="1:12" ht="40.5" x14ac:dyDescent="0.3">
      <c r="A112" s="6" t="s">
        <v>79</v>
      </c>
      <c r="B112" s="66" t="s">
        <v>129</v>
      </c>
      <c r="C112" s="6"/>
      <c r="D112" s="1">
        <f>E112+F112+G112+H112+I112+J112+K112</f>
        <v>2981.6170000000002</v>
      </c>
      <c r="E112" s="15">
        <v>259.798</v>
      </c>
      <c r="F112" s="15">
        <v>900.60699999999997</v>
      </c>
      <c r="G112" s="15">
        <v>1821.212</v>
      </c>
      <c r="H112" s="15"/>
      <c r="I112" s="15"/>
      <c r="J112" s="15"/>
      <c r="K112" s="15"/>
      <c r="L112" s="106"/>
    </row>
    <row r="113" spans="1:26" ht="40.5" x14ac:dyDescent="0.3">
      <c r="A113" s="6" t="s">
        <v>78</v>
      </c>
      <c r="B113" s="66" t="s">
        <v>130</v>
      </c>
      <c r="C113" s="6"/>
      <c r="D113" s="1">
        <f t="shared" ref="D113" si="22">E113+F113+G113+H113+I113</f>
        <v>43598.974999999999</v>
      </c>
      <c r="E113" s="15">
        <f>E114+E115</f>
        <v>13801.432000000001</v>
      </c>
      <c r="F113" s="15">
        <f t="shared" ref="F113:G113" si="23">F114+F115</f>
        <v>15296.781999999999</v>
      </c>
      <c r="G113" s="15">
        <f t="shared" si="23"/>
        <v>14500.761</v>
      </c>
      <c r="H113" s="15"/>
      <c r="I113" s="15"/>
      <c r="J113" s="15"/>
      <c r="K113" s="15"/>
      <c r="L113" s="106"/>
    </row>
    <row r="114" spans="1:26" x14ac:dyDescent="0.3">
      <c r="A114" s="6"/>
      <c r="B114" s="67" t="s">
        <v>131</v>
      </c>
      <c r="C114" s="6"/>
      <c r="D114" s="44">
        <f t="shared" ref="D114:D134" si="24">E114+F114+G114+H114+I114+J114+K114</f>
        <v>33794.175999999999</v>
      </c>
      <c r="E114" s="45">
        <v>12017.192999999999</v>
      </c>
      <c r="F114" s="45">
        <v>11128.222</v>
      </c>
      <c r="G114" s="45">
        <v>10648.761</v>
      </c>
      <c r="H114" s="45"/>
      <c r="I114" s="45"/>
      <c r="J114" s="45"/>
      <c r="K114" s="45"/>
      <c r="L114" s="106"/>
    </row>
    <row r="115" spans="1:26" ht="37.5" x14ac:dyDescent="0.3">
      <c r="A115" s="6"/>
      <c r="B115" s="67" t="s">
        <v>142</v>
      </c>
      <c r="C115" s="6"/>
      <c r="D115" s="44">
        <f t="shared" si="24"/>
        <v>9804.7990000000009</v>
      </c>
      <c r="E115" s="45">
        <v>1784.239</v>
      </c>
      <c r="F115" s="45">
        <v>4168.5600000000004</v>
      </c>
      <c r="G115" s="45">
        <v>3852</v>
      </c>
      <c r="H115" s="45"/>
      <c r="I115" s="45"/>
      <c r="J115" s="45"/>
      <c r="K115" s="45"/>
      <c r="L115" s="106"/>
    </row>
    <row r="116" spans="1:26" ht="40.5" x14ac:dyDescent="0.3">
      <c r="A116" s="6" t="s">
        <v>80</v>
      </c>
      <c r="B116" s="9" t="s">
        <v>132</v>
      </c>
      <c r="C116" s="6"/>
      <c r="D116" s="1">
        <f t="shared" si="24"/>
        <v>1433.7239999999999</v>
      </c>
      <c r="E116" s="15">
        <f>E117</f>
        <v>478.68599999999998</v>
      </c>
      <c r="F116" s="15">
        <f>F117</f>
        <v>570.00400000000002</v>
      </c>
      <c r="G116" s="15">
        <f t="shared" ref="G116" si="25">G117</f>
        <v>385.03399999999999</v>
      </c>
      <c r="H116" s="15"/>
      <c r="I116" s="15"/>
      <c r="J116" s="15"/>
      <c r="K116" s="15"/>
      <c r="L116" s="106"/>
    </row>
    <row r="117" spans="1:26" x14ac:dyDescent="0.3">
      <c r="A117" s="6"/>
      <c r="B117" s="67" t="s">
        <v>133</v>
      </c>
      <c r="C117" s="6"/>
      <c r="D117" s="44">
        <f t="shared" si="24"/>
        <v>1433.7239999999999</v>
      </c>
      <c r="E117" s="45">
        <v>478.68599999999998</v>
      </c>
      <c r="F117" s="45">
        <v>570.00400000000002</v>
      </c>
      <c r="G117" s="45">
        <v>385.03399999999999</v>
      </c>
      <c r="H117" s="45"/>
      <c r="I117" s="45"/>
      <c r="J117" s="45"/>
      <c r="K117" s="45"/>
      <c r="L117" s="106"/>
    </row>
    <row r="118" spans="1:26" ht="40.5" x14ac:dyDescent="0.3">
      <c r="A118" s="6" t="s">
        <v>81</v>
      </c>
      <c r="B118" s="9" t="s">
        <v>134</v>
      </c>
      <c r="C118" s="6"/>
      <c r="D118" s="1">
        <f t="shared" si="24"/>
        <v>9583.4349999999995</v>
      </c>
      <c r="E118" s="15">
        <f>E119+E120</f>
        <v>1358.421</v>
      </c>
      <c r="F118" s="15">
        <f t="shared" ref="F118:K118" si="26">F119+F120</f>
        <v>2596.5120000000002</v>
      </c>
      <c r="G118" s="15">
        <f t="shared" si="26"/>
        <v>2628.502</v>
      </c>
      <c r="H118" s="15">
        <f t="shared" si="26"/>
        <v>800</v>
      </c>
      <c r="I118" s="15">
        <f t="shared" si="26"/>
        <v>2200</v>
      </c>
      <c r="J118" s="15">
        <f t="shared" si="26"/>
        <v>0</v>
      </c>
      <c r="K118" s="15">
        <f t="shared" si="26"/>
        <v>0</v>
      </c>
      <c r="L118" s="106"/>
    </row>
    <row r="119" spans="1:26" x14ac:dyDescent="0.3">
      <c r="A119" s="6"/>
      <c r="B119" s="67" t="s">
        <v>135</v>
      </c>
      <c r="C119" s="6"/>
      <c r="D119" s="44">
        <f t="shared" si="24"/>
        <v>5098.3019999999997</v>
      </c>
      <c r="E119" s="45">
        <v>1073.021</v>
      </c>
      <c r="F119" s="45">
        <v>1946.779</v>
      </c>
      <c r="G119" s="45">
        <v>1978.502</v>
      </c>
      <c r="H119" s="45">
        <v>50</v>
      </c>
      <c r="I119" s="45">
        <v>50</v>
      </c>
      <c r="J119" s="45"/>
      <c r="K119" s="45"/>
      <c r="L119" s="106"/>
    </row>
    <row r="120" spans="1:26" x14ac:dyDescent="0.3">
      <c r="A120" s="6"/>
      <c r="B120" s="67" t="s">
        <v>136</v>
      </c>
      <c r="C120" s="6"/>
      <c r="D120" s="44">
        <f t="shared" si="24"/>
        <v>4485.1329999999998</v>
      </c>
      <c r="E120" s="45">
        <v>285.39999999999998</v>
      </c>
      <c r="F120" s="45">
        <v>649.73299999999995</v>
      </c>
      <c r="G120" s="45">
        <v>650</v>
      </c>
      <c r="H120" s="45">
        <v>750</v>
      </c>
      <c r="I120" s="45">
        <v>2150</v>
      </c>
      <c r="J120" s="45"/>
      <c r="K120" s="45"/>
      <c r="L120" s="106"/>
    </row>
    <row r="121" spans="1:26" ht="81" x14ac:dyDescent="0.3">
      <c r="A121" s="6" t="s">
        <v>82</v>
      </c>
      <c r="B121" s="7" t="s">
        <v>37</v>
      </c>
      <c r="C121" s="6"/>
      <c r="D121" s="1">
        <f t="shared" si="24"/>
        <v>10881.295</v>
      </c>
      <c r="E121" s="15">
        <f>E122+E123+E124+E125</f>
        <v>3925.85</v>
      </c>
      <c r="F121" s="15">
        <f t="shared" ref="F121:G121" si="27">F122+F123+F124+F125</f>
        <v>3990.252</v>
      </c>
      <c r="G121" s="15">
        <f t="shared" si="27"/>
        <v>2965.1930000000002</v>
      </c>
      <c r="H121" s="15"/>
      <c r="I121" s="15"/>
      <c r="J121" s="15"/>
      <c r="K121" s="15"/>
      <c r="L121" s="106"/>
      <c r="M121" s="58"/>
      <c r="N121" s="58"/>
      <c r="O121" s="58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x14ac:dyDescent="0.3">
      <c r="A122" s="6"/>
      <c r="B122" s="22" t="s">
        <v>38</v>
      </c>
      <c r="C122" s="1"/>
      <c r="D122" s="44">
        <f t="shared" si="24"/>
        <v>10185.416999999999</v>
      </c>
      <c r="E122" s="45">
        <v>3642.944</v>
      </c>
      <c r="F122" s="45">
        <v>3724.43</v>
      </c>
      <c r="G122" s="45">
        <v>2818.0430000000001</v>
      </c>
      <c r="H122" s="45"/>
      <c r="I122" s="45"/>
      <c r="J122" s="45"/>
      <c r="K122" s="45"/>
      <c r="L122" s="106"/>
      <c r="M122" s="60"/>
      <c r="N122" s="61"/>
      <c r="O122" s="61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x14ac:dyDescent="0.3">
      <c r="A123" s="6"/>
      <c r="B123" s="22" t="s">
        <v>39</v>
      </c>
      <c r="C123" s="1"/>
      <c r="D123" s="44">
        <f t="shared" si="24"/>
        <v>626.67499999999995</v>
      </c>
      <c r="E123" s="45">
        <v>254.77099999999999</v>
      </c>
      <c r="F123" s="45">
        <v>239.387</v>
      </c>
      <c r="G123" s="45">
        <v>132.517</v>
      </c>
      <c r="H123" s="45"/>
      <c r="I123" s="45"/>
      <c r="J123" s="45"/>
      <c r="K123" s="45"/>
      <c r="L123" s="106"/>
      <c r="M123" s="60"/>
      <c r="N123" s="61"/>
      <c r="O123" s="61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x14ac:dyDescent="0.3">
      <c r="A124" s="6"/>
      <c r="B124" s="22" t="s">
        <v>40</v>
      </c>
      <c r="C124" s="1"/>
      <c r="D124" s="44">
        <f t="shared" si="24"/>
        <v>61.988999999999997</v>
      </c>
      <c r="E124" s="45">
        <v>25.202000000000002</v>
      </c>
      <c r="F124" s="45">
        <v>23.678999999999998</v>
      </c>
      <c r="G124" s="45">
        <v>13.108000000000001</v>
      </c>
      <c r="H124" s="45"/>
      <c r="I124" s="45"/>
      <c r="J124" s="45"/>
      <c r="K124" s="45"/>
      <c r="L124" s="106"/>
      <c r="M124" s="60"/>
      <c r="N124" s="61"/>
      <c r="O124" s="61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x14ac:dyDescent="0.3">
      <c r="A125" s="6"/>
      <c r="B125" s="22" t="s">
        <v>41</v>
      </c>
      <c r="C125" s="1"/>
      <c r="D125" s="44">
        <f t="shared" si="24"/>
        <v>7.2140000000000004</v>
      </c>
      <c r="E125" s="45">
        <v>2.9329999999999998</v>
      </c>
      <c r="F125" s="45">
        <v>2.7559999999999998</v>
      </c>
      <c r="G125" s="45">
        <v>1.5249999999999999</v>
      </c>
      <c r="H125" s="45"/>
      <c r="I125" s="45"/>
      <c r="J125" s="45"/>
      <c r="K125" s="45"/>
      <c r="L125" s="106"/>
      <c r="M125" s="60"/>
      <c r="N125" s="61"/>
      <c r="O125" s="61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40.5" x14ac:dyDescent="0.3">
      <c r="A126" s="6" t="s">
        <v>110</v>
      </c>
      <c r="B126" s="7" t="s">
        <v>137</v>
      </c>
      <c r="C126" s="6"/>
      <c r="D126" s="1">
        <f t="shared" si="24"/>
        <v>471.27600000000001</v>
      </c>
      <c r="E126" s="15">
        <f>E127+E128</f>
        <v>144.38999999999999</v>
      </c>
      <c r="F126" s="15">
        <f t="shared" ref="F126:G126" si="28">F127+F128</f>
        <v>326.88600000000002</v>
      </c>
      <c r="G126" s="15">
        <f t="shared" si="28"/>
        <v>0</v>
      </c>
      <c r="H126" s="15"/>
      <c r="I126" s="15"/>
      <c r="J126" s="15"/>
      <c r="K126" s="15"/>
      <c r="L126" s="106"/>
      <c r="M126" s="58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37.5" x14ac:dyDescent="0.3">
      <c r="A127" s="6"/>
      <c r="B127" s="22" t="s">
        <v>44</v>
      </c>
      <c r="C127" s="1"/>
      <c r="D127" s="44">
        <f t="shared" si="24"/>
        <v>77.489999999999995</v>
      </c>
      <c r="E127" s="45">
        <v>49.89</v>
      </c>
      <c r="F127" s="45">
        <v>27.6</v>
      </c>
      <c r="G127" s="45">
        <v>0</v>
      </c>
      <c r="H127" s="45"/>
      <c r="I127" s="45"/>
      <c r="J127" s="45"/>
      <c r="K127" s="45"/>
      <c r="L127" s="106"/>
    </row>
    <row r="128" spans="1:26" x14ac:dyDescent="0.3">
      <c r="A128" s="6"/>
      <c r="B128" s="22" t="s">
        <v>45</v>
      </c>
      <c r="C128" s="1"/>
      <c r="D128" s="44">
        <f t="shared" si="24"/>
        <v>393.786</v>
      </c>
      <c r="E128" s="45">
        <v>94.5</v>
      </c>
      <c r="F128" s="45">
        <v>299.286</v>
      </c>
      <c r="G128" s="45">
        <v>0</v>
      </c>
      <c r="H128" s="45"/>
      <c r="I128" s="45"/>
      <c r="J128" s="45"/>
      <c r="K128" s="45"/>
      <c r="L128" s="106"/>
    </row>
    <row r="129" spans="1:14" ht="40.5" x14ac:dyDescent="0.3">
      <c r="A129" s="6" t="s">
        <v>138</v>
      </c>
      <c r="B129" s="7" t="s">
        <v>144</v>
      </c>
      <c r="C129" s="6"/>
      <c r="D129" s="1">
        <f t="shared" si="24"/>
        <v>337.07100000000003</v>
      </c>
      <c r="E129" s="15">
        <v>337.07100000000003</v>
      </c>
      <c r="F129" s="15">
        <v>0</v>
      </c>
      <c r="G129" s="15">
        <v>0</v>
      </c>
      <c r="H129" s="15"/>
      <c r="I129" s="15"/>
      <c r="J129" s="15"/>
      <c r="K129" s="15"/>
      <c r="L129" s="106"/>
    </row>
    <row r="130" spans="1:14" ht="40.5" x14ac:dyDescent="0.3">
      <c r="A130" s="6" t="s">
        <v>139</v>
      </c>
      <c r="B130" s="7" t="s">
        <v>146</v>
      </c>
      <c r="C130" s="6"/>
      <c r="D130" s="1">
        <f t="shared" si="24"/>
        <v>0</v>
      </c>
      <c r="E130" s="15">
        <v>0</v>
      </c>
      <c r="F130" s="15">
        <v>0</v>
      </c>
      <c r="G130" s="15">
        <v>0</v>
      </c>
      <c r="H130" s="15"/>
      <c r="I130" s="15"/>
      <c r="J130" s="15"/>
      <c r="K130" s="15"/>
      <c r="L130" s="106"/>
    </row>
    <row r="131" spans="1:14" ht="40.5" x14ac:dyDescent="0.3">
      <c r="A131" s="6" t="s">
        <v>140</v>
      </c>
      <c r="B131" s="7" t="s">
        <v>162</v>
      </c>
      <c r="C131" s="6"/>
      <c r="D131" s="1">
        <f t="shared" si="24"/>
        <v>200</v>
      </c>
      <c r="E131" s="15">
        <v>0</v>
      </c>
      <c r="F131" s="15">
        <v>0</v>
      </c>
      <c r="G131" s="15">
        <v>200</v>
      </c>
      <c r="H131" s="15"/>
      <c r="I131" s="15"/>
      <c r="J131" s="15"/>
      <c r="K131" s="15"/>
      <c r="L131" s="106"/>
    </row>
    <row r="132" spans="1:14" x14ac:dyDescent="0.3">
      <c r="A132" s="6" t="s">
        <v>143</v>
      </c>
      <c r="B132" s="7" t="s">
        <v>141</v>
      </c>
      <c r="C132" s="6"/>
      <c r="D132" s="1">
        <f t="shared" si="24"/>
        <v>0</v>
      </c>
      <c r="E132" s="63">
        <v>0</v>
      </c>
      <c r="F132" s="63">
        <v>0</v>
      </c>
      <c r="G132" s="63">
        <v>0</v>
      </c>
      <c r="H132" s="63"/>
      <c r="I132" s="63"/>
      <c r="J132" s="15"/>
      <c r="K132" s="15"/>
      <c r="L132" s="106"/>
    </row>
    <row r="133" spans="1:14" ht="46.5" customHeight="1" x14ac:dyDescent="0.3">
      <c r="A133" s="6" t="s">
        <v>145</v>
      </c>
      <c r="B133" s="10" t="s">
        <v>107</v>
      </c>
      <c r="C133" s="1"/>
      <c r="D133" s="1">
        <f t="shared" si="24"/>
        <v>623.88400000000001</v>
      </c>
      <c r="E133" s="63">
        <v>0</v>
      </c>
      <c r="F133" s="63">
        <v>623.88400000000001</v>
      </c>
      <c r="G133" s="63">
        <v>0</v>
      </c>
      <c r="H133" s="63"/>
      <c r="I133" s="63"/>
      <c r="J133" s="15"/>
      <c r="K133" s="15"/>
      <c r="L133" s="107"/>
    </row>
    <row r="134" spans="1:14" s="30" customFormat="1" ht="23.25" x14ac:dyDescent="0.35">
      <c r="A134" s="23">
        <v>3</v>
      </c>
      <c r="B134" s="24" t="s">
        <v>83</v>
      </c>
      <c r="C134" s="23" t="s">
        <v>157</v>
      </c>
      <c r="D134" s="36">
        <f t="shared" si="24"/>
        <v>61076.66</v>
      </c>
      <c r="E134" s="26">
        <v>10044.108</v>
      </c>
      <c r="F134" s="26">
        <v>9672.4930000000004</v>
      </c>
      <c r="G134" s="74">
        <v>10102.699000000001</v>
      </c>
      <c r="H134" s="74">
        <v>10973.36</v>
      </c>
      <c r="I134" s="74">
        <v>10124</v>
      </c>
      <c r="J134" s="88">
        <v>10160</v>
      </c>
      <c r="K134" s="62">
        <v>0</v>
      </c>
      <c r="L134" s="92" t="s">
        <v>16</v>
      </c>
      <c r="M134" s="28"/>
      <c r="N134" s="29"/>
    </row>
    <row r="135" spans="1:14" s="30" customFormat="1" ht="23.25" x14ac:dyDescent="0.35">
      <c r="A135" s="23">
        <v>4</v>
      </c>
      <c r="B135" s="24" t="s">
        <v>53</v>
      </c>
      <c r="C135" s="23" t="s">
        <v>157</v>
      </c>
      <c r="D135" s="37">
        <f t="shared" ref="D135:K135" si="29">SUM(D136:D141)</f>
        <v>26861.351999999999</v>
      </c>
      <c r="E135" s="37">
        <f t="shared" si="29"/>
        <v>2177.5619999999999</v>
      </c>
      <c r="F135" s="37">
        <f t="shared" si="29"/>
        <v>3518.9639999999999</v>
      </c>
      <c r="G135" s="84">
        <f t="shared" si="29"/>
        <v>3415.384</v>
      </c>
      <c r="H135" s="84">
        <f t="shared" si="29"/>
        <v>6245.442</v>
      </c>
      <c r="I135" s="84">
        <f t="shared" si="29"/>
        <v>2300</v>
      </c>
      <c r="J135" s="84">
        <f t="shared" si="29"/>
        <v>9204</v>
      </c>
      <c r="K135" s="37">
        <f t="shared" si="29"/>
        <v>0</v>
      </c>
      <c r="L135" s="103"/>
      <c r="M135" s="28"/>
      <c r="N135" s="29"/>
    </row>
    <row r="136" spans="1:14" ht="60.75" x14ac:dyDescent="0.3">
      <c r="A136" s="43" t="s">
        <v>84</v>
      </c>
      <c r="B136" s="10" t="s">
        <v>4</v>
      </c>
      <c r="C136" s="6"/>
      <c r="D136" s="1">
        <f t="shared" ref="D136:D141" si="30">E136+F136+G136+I136+H136+J136+K136</f>
        <v>3522.6370000000002</v>
      </c>
      <c r="E136" s="16">
        <v>450</v>
      </c>
      <c r="F136" s="16">
        <v>0</v>
      </c>
      <c r="G136" s="16">
        <v>1202.097</v>
      </c>
      <c r="H136" s="16">
        <v>1271.54</v>
      </c>
      <c r="I136" s="16">
        <v>0</v>
      </c>
      <c r="J136" s="15">
        <v>599</v>
      </c>
      <c r="K136" s="15">
        <v>0</v>
      </c>
      <c r="L136" s="103"/>
    </row>
    <row r="137" spans="1:14" ht="40.5" x14ac:dyDescent="0.3">
      <c r="A137" s="43" t="s">
        <v>85</v>
      </c>
      <c r="B137" s="9" t="s">
        <v>7</v>
      </c>
      <c r="C137" s="6"/>
      <c r="D137" s="1">
        <f t="shared" si="30"/>
        <v>14194.314</v>
      </c>
      <c r="E137" s="16">
        <v>1452.8789999999999</v>
      </c>
      <c r="F137" s="16">
        <v>1784.098</v>
      </c>
      <c r="G137" s="16">
        <v>1364.7360000000001</v>
      </c>
      <c r="H137" s="16">
        <v>1805.056</v>
      </c>
      <c r="I137" s="16">
        <v>2035.0709999999999</v>
      </c>
      <c r="J137" s="15">
        <v>5752.4740000000002</v>
      </c>
      <c r="K137" s="15">
        <v>0</v>
      </c>
      <c r="L137" s="103"/>
      <c r="N137" s="76"/>
    </row>
    <row r="138" spans="1:14" ht="40.5" x14ac:dyDescent="0.3">
      <c r="A138" s="43" t="s">
        <v>86</v>
      </c>
      <c r="B138" s="9" t="s">
        <v>11</v>
      </c>
      <c r="C138" s="6"/>
      <c r="D138" s="1">
        <f t="shared" si="30"/>
        <v>1165.989</v>
      </c>
      <c r="E138" s="16">
        <v>250.333</v>
      </c>
      <c r="F138" s="16">
        <v>161.22</v>
      </c>
      <c r="G138" s="16">
        <v>181.63</v>
      </c>
      <c r="H138" s="16">
        <v>178.01900000000001</v>
      </c>
      <c r="I138" s="16">
        <v>193.523</v>
      </c>
      <c r="J138" s="15">
        <v>201.26400000000001</v>
      </c>
      <c r="K138" s="15">
        <v>0</v>
      </c>
      <c r="L138" s="103"/>
      <c r="N138" s="76"/>
    </row>
    <row r="139" spans="1:14" ht="40.5" x14ac:dyDescent="0.3">
      <c r="A139" s="69" t="s">
        <v>87</v>
      </c>
      <c r="B139" s="9" t="s">
        <v>10</v>
      </c>
      <c r="C139" s="6"/>
      <c r="D139" s="1">
        <f t="shared" si="30"/>
        <v>159.91499999999999</v>
      </c>
      <c r="E139" s="15">
        <v>24.35</v>
      </c>
      <c r="F139" s="15">
        <v>25.684000000000001</v>
      </c>
      <c r="G139" s="15">
        <v>26.66</v>
      </c>
      <c r="H139" s="15">
        <v>26.66</v>
      </c>
      <c r="I139" s="15">
        <v>27.725999999999999</v>
      </c>
      <c r="J139" s="15">
        <v>28.835000000000001</v>
      </c>
      <c r="K139" s="15">
        <v>0</v>
      </c>
      <c r="L139" s="103"/>
    </row>
    <row r="140" spans="1:14" ht="22.5" customHeight="1" x14ac:dyDescent="0.3">
      <c r="A140" s="90" t="s">
        <v>149</v>
      </c>
      <c r="B140" s="9" t="s">
        <v>150</v>
      </c>
      <c r="C140" s="6"/>
      <c r="D140" s="1">
        <f t="shared" si="30"/>
        <v>3596.1880000000001</v>
      </c>
      <c r="E140" s="15"/>
      <c r="F140" s="15">
        <v>1547.962</v>
      </c>
      <c r="G140" s="15">
        <v>640.26099999999997</v>
      </c>
      <c r="H140" s="15">
        <v>1318.8579999999999</v>
      </c>
      <c r="I140" s="15">
        <v>43.68</v>
      </c>
      <c r="J140" s="15">
        <v>45.427</v>
      </c>
      <c r="K140" s="15">
        <v>0</v>
      </c>
      <c r="L140" s="103"/>
    </row>
    <row r="141" spans="1:14" ht="22.5" customHeight="1" x14ac:dyDescent="0.3">
      <c r="A141" s="69" t="s">
        <v>193</v>
      </c>
      <c r="B141" s="10" t="s">
        <v>109</v>
      </c>
      <c r="C141" s="6" t="s">
        <v>194</v>
      </c>
      <c r="D141" s="1">
        <f t="shared" si="30"/>
        <v>4222.3090000000002</v>
      </c>
      <c r="E141" s="15"/>
      <c r="F141" s="15"/>
      <c r="G141" s="15"/>
      <c r="H141" s="15">
        <v>1645.309</v>
      </c>
      <c r="I141" s="15">
        <v>0</v>
      </c>
      <c r="J141" s="15">
        <v>2577</v>
      </c>
      <c r="K141" s="15">
        <v>0</v>
      </c>
      <c r="L141" s="104"/>
    </row>
    <row r="142" spans="1:14" ht="22.5" x14ac:dyDescent="0.3">
      <c r="A142" s="23">
        <v>5</v>
      </c>
      <c r="B142" s="24" t="s">
        <v>83</v>
      </c>
      <c r="C142" s="23" t="s">
        <v>157</v>
      </c>
      <c r="D142" s="36">
        <f>E142+F142+G142+H142+I142+J142+K142</f>
        <v>20616.297999999999</v>
      </c>
      <c r="E142" s="26">
        <v>2707</v>
      </c>
      <c r="F142" s="26">
        <v>3096.424</v>
      </c>
      <c r="G142" s="74">
        <v>3617.8</v>
      </c>
      <c r="H142" s="74">
        <v>3831.0740000000001</v>
      </c>
      <c r="I142" s="74">
        <v>3563</v>
      </c>
      <c r="J142" s="88">
        <v>3801</v>
      </c>
      <c r="K142" s="62">
        <v>0</v>
      </c>
      <c r="L142" s="92" t="s">
        <v>48</v>
      </c>
      <c r="M142" s="4"/>
      <c r="N142" s="5"/>
    </row>
    <row r="143" spans="1:14" ht="22.5" x14ac:dyDescent="0.3">
      <c r="A143" s="23">
        <v>6</v>
      </c>
      <c r="B143" s="24" t="s">
        <v>53</v>
      </c>
      <c r="C143" s="23" t="s">
        <v>157</v>
      </c>
      <c r="D143" s="37">
        <f>SUM(D144)</f>
        <v>1454.9449999999999</v>
      </c>
      <c r="E143" s="37">
        <f>SUM(E144)</f>
        <v>150</v>
      </c>
      <c r="F143" s="37">
        <f t="shared" ref="F143:K143" si="31">SUM(F144)</f>
        <v>312</v>
      </c>
      <c r="G143" s="37">
        <f t="shared" si="31"/>
        <v>316.5</v>
      </c>
      <c r="H143" s="84">
        <f t="shared" si="31"/>
        <v>141.44499999999999</v>
      </c>
      <c r="I143" s="84">
        <f t="shared" si="31"/>
        <v>335</v>
      </c>
      <c r="J143" s="84">
        <f t="shared" si="31"/>
        <v>200</v>
      </c>
      <c r="K143" s="37">
        <f t="shared" si="31"/>
        <v>0</v>
      </c>
      <c r="L143" s="103"/>
      <c r="M143" s="4"/>
      <c r="N143" s="5"/>
    </row>
    <row r="144" spans="1:14" ht="23.25" x14ac:dyDescent="0.3">
      <c r="A144" s="6" t="s">
        <v>89</v>
      </c>
      <c r="B144" s="10" t="s">
        <v>88</v>
      </c>
      <c r="C144" s="42"/>
      <c r="D144" s="35">
        <f>E144+F144+G144+H144+I144+J144+K144</f>
        <v>1454.9449999999999</v>
      </c>
      <c r="E144" s="18">
        <v>150</v>
      </c>
      <c r="F144" s="18">
        <v>312</v>
      </c>
      <c r="G144" s="63">
        <v>316.5</v>
      </c>
      <c r="H144" s="63">
        <v>141.44499999999999</v>
      </c>
      <c r="I144" s="63">
        <v>335</v>
      </c>
      <c r="J144" s="15">
        <v>200</v>
      </c>
      <c r="K144" s="73">
        <v>0</v>
      </c>
      <c r="L144" s="104"/>
      <c r="M144" s="4"/>
      <c r="N144" s="5"/>
    </row>
    <row r="145" spans="1:14" ht="45" x14ac:dyDescent="0.3">
      <c r="A145" s="23">
        <v>7</v>
      </c>
      <c r="B145" s="24" t="s">
        <v>107</v>
      </c>
      <c r="C145" s="23" t="s">
        <v>157</v>
      </c>
      <c r="D145" s="36">
        <f>E145+F145+G145+H145+I145+J145+K145</f>
        <v>33045.298999999999</v>
      </c>
      <c r="E145" s="26">
        <v>7779</v>
      </c>
      <c r="F145" s="26">
        <v>6790.299</v>
      </c>
      <c r="G145" s="74">
        <v>3619</v>
      </c>
      <c r="H145" s="74">
        <v>3619</v>
      </c>
      <c r="I145" s="74">
        <v>3619</v>
      </c>
      <c r="J145" s="74">
        <v>3619</v>
      </c>
      <c r="K145" s="62">
        <v>4000</v>
      </c>
      <c r="L145" s="92" t="s">
        <v>13</v>
      </c>
      <c r="M145" s="4"/>
      <c r="N145" s="5"/>
    </row>
    <row r="146" spans="1:14" ht="45" x14ac:dyDescent="0.3">
      <c r="A146" s="23">
        <v>8</v>
      </c>
      <c r="B146" s="24" t="s">
        <v>106</v>
      </c>
      <c r="C146" s="23" t="s">
        <v>157</v>
      </c>
      <c r="D146" s="36">
        <f>E146+F146+G146+H146+I146+J146+K146</f>
        <v>9107</v>
      </c>
      <c r="E146" s="26">
        <v>1267</v>
      </c>
      <c r="F146" s="26">
        <v>1535</v>
      </c>
      <c r="G146" s="74">
        <v>1535</v>
      </c>
      <c r="H146" s="74">
        <v>1590</v>
      </c>
      <c r="I146" s="74">
        <v>1590</v>
      </c>
      <c r="J146" s="74">
        <v>1590</v>
      </c>
      <c r="K146" s="62">
        <v>0</v>
      </c>
      <c r="L146" s="100"/>
      <c r="M146" s="4"/>
      <c r="N146" s="5"/>
    </row>
    <row r="147" spans="1:14" ht="45" x14ac:dyDescent="0.3">
      <c r="A147" s="23">
        <v>9</v>
      </c>
      <c r="B147" s="24" t="s">
        <v>96</v>
      </c>
      <c r="C147" s="23" t="s">
        <v>157</v>
      </c>
      <c r="D147" s="36">
        <f>E147+F147+G147+H147+I147+J147+K147</f>
        <v>0</v>
      </c>
      <c r="E147" s="26">
        <v>0</v>
      </c>
      <c r="F147" s="26">
        <v>0</v>
      </c>
      <c r="G147" s="74">
        <v>0</v>
      </c>
      <c r="H147" s="74">
        <v>0</v>
      </c>
      <c r="I147" s="74">
        <v>0</v>
      </c>
      <c r="J147" s="88">
        <v>0</v>
      </c>
      <c r="K147" s="62">
        <v>0</v>
      </c>
      <c r="L147" s="104"/>
      <c r="M147" s="4"/>
      <c r="N147" s="5"/>
    </row>
    <row r="148" spans="1:14" ht="45" customHeight="1" x14ac:dyDescent="0.3">
      <c r="A148" s="23">
        <v>10</v>
      </c>
      <c r="B148" s="24" t="s">
        <v>53</v>
      </c>
      <c r="C148" s="23" t="s">
        <v>157</v>
      </c>
      <c r="D148" s="36">
        <f>D149+D150+D151+D152+D153</f>
        <v>115242.401</v>
      </c>
      <c r="E148" s="36">
        <f>E149+E150+E151+E152+E153</f>
        <v>24864.913</v>
      </c>
      <c r="F148" s="36">
        <f t="shared" ref="F148:K148" si="32">F149+F150+F151+F152+F153</f>
        <v>29535.938999999998</v>
      </c>
      <c r="G148" s="36">
        <f t="shared" si="32"/>
        <v>37301.917999999998</v>
      </c>
      <c r="H148" s="36">
        <f t="shared" si="32"/>
        <v>20570.974999999999</v>
      </c>
      <c r="I148" s="36">
        <f t="shared" si="32"/>
        <v>1491.6559999999999</v>
      </c>
      <c r="J148" s="36">
        <f t="shared" si="32"/>
        <v>1477</v>
      </c>
      <c r="K148" s="36">
        <f t="shared" si="32"/>
        <v>0</v>
      </c>
      <c r="L148" s="92" t="s">
        <v>14</v>
      </c>
      <c r="M148" s="4"/>
      <c r="N148" s="5"/>
    </row>
    <row r="149" spans="1:14" x14ac:dyDescent="0.3">
      <c r="A149" s="6" t="s">
        <v>104</v>
      </c>
      <c r="B149" s="10" t="s">
        <v>90</v>
      </c>
      <c r="C149" s="20"/>
      <c r="D149" s="1">
        <f>E149+F149+G149+H149+I149+J149+K149</f>
        <v>1587.72</v>
      </c>
      <c r="E149" s="18">
        <v>387.72</v>
      </c>
      <c r="F149" s="63">
        <v>0</v>
      </c>
      <c r="G149" s="63">
        <v>1200</v>
      </c>
      <c r="H149" s="63">
        <v>0</v>
      </c>
      <c r="I149" s="63">
        <v>0</v>
      </c>
      <c r="J149" s="15">
        <v>0</v>
      </c>
      <c r="K149" s="73">
        <v>0</v>
      </c>
      <c r="L149" s="100"/>
      <c r="M149" s="4"/>
      <c r="N149" s="5"/>
    </row>
    <row r="150" spans="1:14" ht="40.5" x14ac:dyDescent="0.3">
      <c r="A150" s="6" t="s">
        <v>105</v>
      </c>
      <c r="B150" s="10" t="s">
        <v>91</v>
      </c>
      <c r="C150" s="20"/>
      <c r="D150" s="1">
        <f t="shared" ref="D150:D153" si="33">E150+F150+G150+H150+I150+J150+K150</f>
        <v>25355.561000000002</v>
      </c>
      <c r="E150" s="18">
        <v>8815.1029999999992</v>
      </c>
      <c r="F150" s="63">
        <v>4852.8969999999999</v>
      </c>
      <c r="G150" s="63">
        <v>10359.611000000001</v>
      </c>
      <c r="H150" s="63">
        <v>1327.95</v>
      </c>
      <c r="I150" s="63">
        <v>0</v>
      </c>
      <c r="J150" s="15">
        <v>0</v>
      </c>
      <c r="K150" s="73">
        <v>0</v>
      </c>
      <c r="L150" s="100"/>
      <c r="M150" s="4"/>
      <c r="N150" s="5"/>
    </row>
    <row r="151" spans="1:14" x14ac:dyDescent="0.3">
      <c r="A151" s="6" t="s">
        <v>108</v>
      </c>
      <c r="B151" s="10" t="s">
        <v>109</v>
      </c>
      <c r="C151" s="65"/>
      <c r="D151" s="1">
        <f t="shared" si="33"/>
        <v>8276</v>
      </c>
      <c r="E151" s="18">
        <v>2500</v>
      </c>
      <c r="F151" s="63">
        <v>3476</v>
      </c>
      <c r="G151" s="63">
        <v>2300</v>
      </c>
      <c r="H151" s="63">
        <v>0</v>
      </c>
      <c r="I151" s="63">
        <v>0</v>
      </c>
      <c r="J151" s="15">
        <v>0</v>
      </c>
      <c r="K151" s="73">
        <v>0</v>
      </c>
      <c r="L151" s="100"/>
      <c r="M151" s="4"/>
      <c r="N151" s="5"/>
    </row>
    <row r="152" spans="1:14" x14ac:dyDescent="0.3">
      <c r="A152" s="6" t="s">
        <v>112</v>
      </c>
      <c r="B152" s="10" t="s">
        <v>113</v>
      </c>
      <c r="C152" s="70"/>
      <c r="D152" s="1">
        <f t="shared" si="33"/>
        <v>52912.26</v>
      </c>
      <c r="E152" s="18">
        <v>13162.09</v>
      </c>
      <c r="F152" s="63">
        <v>8192.902</v>
      </c>
      <c r="G152" s="63">
        <v>11702.691000000001</v>
      </c>
      <c r="H152" s="63">
        <v>17040.577000000001</v>
      </c>
      <c r="I152" s="63">
        <v>1337</v>
      </c>
      <c r="J152" s="15">
        <v>1477</v>
      </c>
      <c r="K152" s="73">
        <v>0</v>
      </c>
      <c r="L152" s="100"/>
      <c r="M152" s="4"/>
      <c r="N152" s="5"/>
    </row>
    <row r="153" spans="1:14" x14ac:dyDescent="0.3">
      <c r="A153" s="6" t="s">
        <v>156</v>
      </c>
      <c r="B153" s="10" t="s">
        <v>163</v>
      </c>
      <c r="C153" s="77"/>
      <c r="D153" s="1">
        <f t="shared" si="33"/>
        <v>27110.86</v>
      </c>
      <c r="E153" s="18">
        <v>0</v>
      </c>
      <c r="F153" s="63">
        <v>13014.14</v>
      </c>
      <c r="G153" s="63">
        <v>11739.616</v>
      </c>
      <c r="H153" s="63">
        <v>2202.4479999999999</v>
      </c>
      <c r="I153" s="63">
        <v>154.65600000000001</v>
      </c>
      <c r="J153" s="15">
        <v>0</v>
      </c>
      <c r="K153" s="73">
        <v>0</v>
      </c>
      <c r="L153" s="100"/>
      <c r="M153" s="4"/>
      <c r="N153" s="5"/>
    </row>
    <row r="154" spans="1:14" x14ac:dyDescent="0.3">
      <c r="A154" s="6"/>
      <c r="B154" s="78" t="s">
        <v>161</v>
      </c>
      <c r="C154" s="20"/>
      <c r="D154" s="79">
        <f>E154+F154+G154+H154+I154+J154+K154</f>
        <v>258.02499999999998</v>
      </c>
      <c r="E154" s="80"/>
      <c r="F154" s="81"/>
      <c r="G154" s="81">
        <v>51.7</v>
      </c>
      <c r="H154" s="81">
        <v>51.668999999999997</v>
      </c>
      <c r="I154" s="81">
        <v>154.65600000000001</v>
      </c>
      <c r="J154" s="89">
        <v>0</v>
      </c>
      <c r="K154" s="82">
        <v>0</v>
      </c>
      <c r="L154" s="93"/>
      <c r="M154" s="4"/>
      <c r="N154" s="5"/>
    </row>
    <row r="155" spans="1:14" ht="45" customHeight="1" x14ac:dyDescent="0.3">
      <c r="A155" s="23">
        <v>11</v>
      </c>
      <c r="B155" s="24" t="s">
        <v>53</v>
      </c>
      <c r="C155" s="23" t="s">
        <v>158</v>
      </c>
      <c r="D155" s="36">
        <f>D156</f>
        <v>3024</v>
      </c>
      <c r="E155" s="36"/>
      <c r="F155" s="36">
        <f t="shared" ref="F155:K155" si="34">F156</f>
        <v>2190</v>
      </c>
      <c r="G155" s="36">
        <f t="shared" si="34"/>
        <v>834</v>
      </c>
      <c r="H155" s="36">
        <f t="shared" si="34"/>
        <v>0</v>
      </c>
      <c r="I155" s="36">
        <f t="shared" si="34"/>
        <v>0</v>
      </c>
      <c r="J155" s="36">
        <f t="shared" si="34"/>
        <v>0</v>
      </c>
      <c r="K155" s="36">
        <f t="shared" si="34"/>
        <v>0</v>
      </c>
      <c r="L155" s="92" t="s">
        <v>155</v>
      </c>
      <c r="M155" s="4"/>
      <c r="N155" s="5"/>
    </row>
    <row r="156" spans="1:14" ht="33.75" customHeight="1" x14ac:dyDescent="0.3">
      <c r="A156" s="6" t="s">
        <v>153</v>
      </c>
      <c r="B156" s="10" t="s">
        <v>154</v>
      </c>
      <c r="C156" s="72"/>
      <c r="D156" s="1">
        <f>E156+F156+G156+H156+I156+J156+K156</f>
        <v>3024</v>
      </c>
      <c r="E156" s="18"/>
      <c r="F156" s="18">
        <v>2190</v>
      </c>
      <c r="G156" s="63">
        <v>834</v>
      </c>
      <c r="H156" s="63">
        <v>0</v>
      </c>
      <c r="I156" s="18">
        <v>0</v>
      </c>
      <c r="J156" s="73">
        <v>0</v>
      </c>
      <c r="K156" s="73">
        <v>0</v>
      </c>
      <c r="L156" s="93"/>
      <c r="M156" s="4"/>
      <c r="N156" s="5"/>
    </row>
    <row r="157" spans="1:14" x14ac:dyDescent="0.3">
      <c r="A157" s="6"/>
      <c r="B157" s="10"/>
      <c r="C157" s="72"/>
      <c r="D157" s="38"/>
      <c r="E157" s="18"/>
      <c r="F157" s="18"/>
      <c r="G157" s="63"/>
      <c r="H157" s="63"/>
      <c r="I157" s="18"/>
      <c r="J157" s="73"/>
      <c r="K157" s="73"/>
      <c r="L157" s="72"/>
      <c r="M157" s="4"/>
      <c r="N157" s="5"/>
    </row>
    <row r="158" spans="1:14" s="41" customFormat="1" ht="22.5" x14ac:dyDescent="0.3">
      <c r="A158" s="112" t="s">
        <v>9</v>
      </c>
      <c r="B158" s="113"/>
      <c r="C158" s="39"/>
      <c r="D158" s="40">
        <f>E158+F158+G158+H158+I158+J158+K158</f>
        <v>1109572.1429999999</v>
      </c>
      <c r="E158" s="40">
        <f>E16+E67+E134+E135+E142+E143+E145+E147+E148+E146+E155</f>
        <v>173514.64600000001</v>
      </c>
      <c r="F158" s="40">
        <f>F16+F67+F134+F135+F142+F143+F145+F147+F148+F146+F155</f>
        <v>192959.67</v>
      </c>
      <c r="G158" s="40">
        <f>G16+G67+G134+G135+G142+G143+G145+G147+G148+G146+G155</f>
        <v>199988.80900000001</v>
      </c>
      <c r="H158" s="40">
        <f>H16+H67+H134+H135+H142+H143+H145+H147+H148+H146+H155+H17</f>
        <v>190744.337</v>
      </c>
      <c r="I158" s="40">
        <f t="shared" ref="I158:K158" si="35">I16+I67+I134+I135+I142+I143+I145+I147+I148+I146+I155+I17</f>
        <v>160469.198</v>
      </c>
      <c r="J158" s="40">
        <f t="shared" si="35"/>
        <v>187895.48300000001</v>
      </c>
      <c r="K158" s="40">
        <f t="shared" si="35"/>
        <v>4000</v>
      </c>
      <c r="L158" s="23"/>
    </row>
    <row r="159" spans="1:14" s="8" customFormat="1" ht="22.5" x14ac:dyDescent="0.3">
      <c r="A159" s="114" t="s">
        <v>98</v>
      </c>
      <c r="B159" s="114"/>
      <c r="C159" s="47"/>
      <c r="D159" s="40"/>
      <c r="E159" s="48"/>
      <c r="F159" s="47"/>
      <c r="G159" s="47"/>
      <c r="H159" s="47"/>
      <c r="I159" s="47"/>
      <c r="J159" s="47"/>
      <c r="K159" s="47"/>
      <c r="L159" s="46"/>
    </row>
    <row r="160" spans="1:14" ht="23.25" x14ac:dyDescent="0.3">
      <c r="A160" s="99" t="s">
        <v>100</v>
      </c>
      <c r="B160" s="99"/>
      <c r="C160" s="52"/>
      <c r="D160" s="53">
        <f t="shared" ref="D160:D165" si="36">E160+F160+G160+H160+I160+J160+K160</f>
        <v>839144.18799999997</v>
      </c>
      <c r="E160" s="55">
        <f>E67+E16</f>
        <v>124525.06299999999</v>
      </c>
      <c r="F160" s="55">
        <f>F67+F16</f>
        <v>136308.55100000001</v>
      </c>
      <c r="G160" s="55">
        <f>G67+G16</f>
        <v>139246.508</v>
      </c>
      <c r="H160" s="55">
        <f>H67+H16+H17</f>
        <v>143773.041</v>
      </c>
      <c r="I160" s="55">
        <f t="shared" ref="I160:J160" si="37">I67+I16+I17</f>
        <v>137446.54199999999</v>
      </c>
      <c r="J160" s="55">
        <f t="shared" si="37"/>
        <v>157844.48300000001</v>
      </c>
      <c r="K160" s="55">
        <f t="shared" ref="K160" si="38">K67+K16+K17</f>
        <v>0</v>
      </c>
      <c r="L160" s="49"/>
    </row>
    <row r="161" spans="1:13" ht="23.25" x14ac:dyDescent="0.3">
      <c r="A161" s="99" t="s">
        <v>101</v>
      </c>
      <c r="B161" s="99"/>
      <c r="C161" s="54"/>
      <c r="D161" s="53">
        <f t="shared" si="36"/>
        <v>87938.012000000002</v>
      </c>
      <c r="E161" s="55">
        <f>E134+E135</f>
        <v>12221.67</v>
      </c>
      <c r="F161" s="55">
        <f t="shared" ref="F161:I161" si="39">F134+F135</f>
        <v>13191.457</v>
      </c>
      <c r="G161" s="55">
        <f t="shared" si="39"/>
        <v>13518.083000000001</v>
      </c>
      <c r="H161" s="55">
        <f t="shared" si="39"/>
        <v>17218.802</v>
      </c>
      <c r="I161" s="55">
        <f t="shared" si="39"/>
        <v>12424</v>
      </c>
      <c r="J161" s="55">
        <f t="shared" ref="J161:K161" si="40">J134+J135</f>
        <v>19364</v>
      </c>
      <c r="K161" s="55">
        <f t="shared" si="40"/>
        <v>0</v>
      </c>
      <c r="L161" s="50"/>
    </row>
    <row r="162" spans="1:13" ht="23.25" x14ac:dyDescent="0.3">
      <c r="A162" s="99" t="s">
        <v>102</v>
      </c>
      <c r="B162" s="99"/>
      <c r="C162" s="52"/>
      <c r="D162" s="53">
        <f t="shared" si="36"/>
        <v>22071.242999999999</v>
      </c>
      <c r="E162" s="55">
        <f>E142+E143</f>
        <v>2857</v>
      </c>
      <c r="F162" s="55">
        <f t="shared" ref="F162:I162" si="41">F142+F143</f>
        <v>3408.424</v>
      </c>
      <c r="G162" s="55">
        <f t="shared" si="41"/>
        <v>3934.3</v>
      </c>
      <c r="H162" s="55">
        <f t="shared" si="41"/>
        <v>3972.5189999999998</v>
      </c>
      <c r="I162" s="55">
        <f t="shared" si="41"/>
        <v>3898</v>
      </c>
      <c r="J162" s="55">
        <f t="shared" ref="J162:K162" si="42">J142+J143</f>
        <v>4001</v>
      </c>
      <c r="K162" s="55">
        <f t="shared" si="42"/>
        <v>0</v>
      </c>
      <c r="L162" s="50"/>
    </row>
    <row r="163" spans="1:13" ht="23.25" x14ac:dyDescent="0.3">
      <c r="A163" s="99" t="s">
        <v>99</v>
      </c>
      <c r="B163" s="99"/>
      <c r="C163" s="52"/>
      <c r="D163" s="53">
        <f t="shared" si="36"/>
        <v>42152.298999999999</v>
      </c>
      <c r="E163" s="55">
        <f t="shared" ref="E163:I163" si="43">E145+E147+E146</f>
        <v>9046</v>
      </c>
      <c r="F163" s="55">
        <f t="shared" si="43"/>
        <v>8325.2990000000009</v>
      </c>
      <c r="G163" s="55">
        <f t="shared" si="43"/>
        <v>5154</v>
      </c>
      <c r="H163" s="55">
        <f t="shared" si="43"/>
        <v>5209</v>
      </c>
      <c r="I163" s="55">
        <f t="shared" si="43"/>
        <v>5209</v>
      </c>
      <c r="J163" s="55">
        <f t="shared" ref="J163:K163" si="44">J145+J147+J146</f>
        <v>5209</v>
      </c>
      <c r="K163" s="55">
        <f t="shared" si="44"/>
        <v>4000</v>
      </c>
      <c r="L163" s="51"/>
    </row>
    <row r="164" spans="1:13" ht="23.25" x14ac:dyDescent="0.3">
      <c r="A164" s="99" t="s">
        <v>103</v>
      </c>
      <c r="B164" s="99"/>
      <c r="C164" s="52"/>
      <c r="D164" s="53">
        <f t="shared" si="36"/>
        <v>115242.401</v>
      </c>
      <c r="E164" s="56">
        <f t="shared" ref="E164:K164" si="45">E148</f>
        <v>24864.913</v>
      </c>
      <c r="F164" s="56">
        <f t="shared" si="45"/>
        <v>29535.938999999998</v>
      </c>
      <c r="G164" s="56">
        <f t="shared" si="45"/>
        <v>37301.917999999998</v>
      </c>
      <c r="H164" s="56">
        <f t="shared" si="45"/>
        <v>20570.974999999999</v>
      </c>
      <c r="I164" s="56">
        <f t="shared" si="45"/>
        <v>1491.6559999999999</v>
      </c>
      <c r="J164" s="56">
        <f t="shared" si="45"/>
        <v>1477</v>
      </c>
      <c r="K164" s="56">
        <f t="shared" si="45"/>
        <v>0</v>
      </c>
      <c r="L164" s="51"/>
      <c r="M164" s="12"/>
    </row>
    <row r="165" spans="1:13" ht="23.25" x14ac:dyDescent="0.3">
      <c r="A165" s="99" t="s">
        <v>152</v>
      </c>
      <c r="B165" s="99"/>
      <c r="C165" s="52"/>
      <c r="D165" s="53">
        <f t="shared" si="36"/>
        <v>3024</v>
      </c>
      <c r="E165" s="56">
        <f>E155</f>
        <v>0</v>
      </c>
      <c r="F165" s="56">
        <f t="shared" ref="F165:K165" si="46">F155</f>
        <v>2190</v>
      </c>
      <c r="G165" s="56">
        <f t="shared" si="46"/>
        <v>834</v>
      </c>
      <c r="H165" s="56">
        <f t="shared" si="46"/>
        <v>0</v>
      </c>
      <c r="I165" s="56">
        <f t="shared" si="46"/>
        <v>0</v>
      </c>
      <c r="J165" s="56">
        <f t="shared" si="46"/>
        <v>0</v>
      </c>
      <c r="K165" s="56">
        <f t="shared" si="46"/>
        <v>0</v>
      </c>
      <c r="L165" s="51"/>
      <c r="M165" s="12"/>
    </row>
    <row r="166" spans="1:13" x14ac:dyDescent="0.3">
      <c r="A166" s="2" t="s">
        <v>148</v>
      </c>
      <c r="L166" s="11"/>
    </row>
    <row r="167" spans="1:13" x14ac:dyDescent="0.3">
      <c r="L167" s="11"/>
    </row>
    <row r="168" spans="1:13" x14ac:dyDescent="0.3">
      <c r="E168" s="76"/>
      <c r="F168" s="76"/>
    </row>
  </sheetData>
  <mergeCells count="36">
    <mergeCell ref="A164:B164"/>
    <mergeCell ref="A159:B159"/>
    <mergeCell ref="A160:B160"/>
    <mergeCell ref="A161:B161"/>
    <mergeCell ref="A162:B162"/>
    <mergeCell ref="A163:B163"/>
    <mergeCell ref="F14:F15"/>
    <mergeCell ref="G14:G15"/>
    <mergeCell ref="H14:H15"/>
    <mergeCell ref="I14:I15"/>
    <mergeCell ref="A158:B158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L155:L156"/>
    <mergeCell ref="J14:J15"/>
    <mergeCell ref="K14:K15"/>
    <mergeCell ref="E13:K13"/>
    <mergeCell ref="A165:B165"/>
    <mergeCell ref="L148:L154"/>
    <mergeCell ref="A13:A15"/>
    <mergeCell ref="B13:B15"/>
    <mergeCell ref="C13:C15"/>
    <mergeCell ref="D13:D15"/>
    <mergeCell ref="L13:L15"/>
    <mergeCell ref="L134:L141"/>
    <mergeCell ref="L142:L144"/>
    <mergeCell ref="L145:L147"/>
    <mergeCell ref="L16:L133"/>
    <mergeCell ref="E14:E15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2021-12-24T05:44:15Z</dcterms:modified>
</cp:coreProperties>
</file>